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教学日历\"/>
    </mc:Choice>
  </mc:AlternateContent>
  <xr:revisionPtr revIDLastSave="0" documentId="13_ncr:1_{D4D13C1E-4273-4FF5-BD74-39A3088D4F7D}" xr6:coauthVersionLast="47" xr6:coauthVersionMax="47" xr10:uidLastSave="{00000000-0000-0000-0000-000000000000}"/>
  <bookViews>
    <workbookView xWindow="-108" yWindow="-108" windowWidth="23256" windowHeight="12576" tabRatio="991" xr2:uid="{00000000-000D-0000-FFFF-FFFF00000000}"/>
  </bookViews>
  <sheets>
    <sheet name="教学日历" sheetId="1" r:id="rId1"/>
  </sheets>
  <definedNames>
    <definedName name="_xlnm._FilterDatabase" localSheetId="0" hidden="1">教学日历!$A$6:$J$44</definedName>
    <definedName name="_FilterDatabase_0" localSheetId="0">教学日历!$A$6:$J$44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Print_Titles_0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0" i="1" l="1"/>
  <c r="B22" i="1" s="1"/>
  <c r="B24" i="1" s="1"/>
  <c r="B18" i="1"/>
  <c r="B17" i="1"/>
  <c r="B19" i="1" s="1"/>
  <c r="B21" i="1" s="1"/>
  <c r="B23" i="1" s="1"/>
  <c r="B26" i="1" s="1"/>
  <c r="B29" i="1" s="1"/>
  <c r="B32" i="1" s="1"/>
  <c r="B35" i="1" s="1"/>
  <c r="B38" i="1" s="1"/>
  <c r="B41" i="1" s="1"/>
  <c r="B42" i="1" s="1"/>
  <c r="B14" i="1"/>
  <c r="B13" i="1"/>
  <c r="B10" i="1"/>
  <c r="B9" i="1"/>
  <c r="B27" i="1" l="1"/>
  <c r="B30" i="1" s="1"/>
  <c r="B33" i="1" s="1"/>
  <c r="B36" i="1" s="1"/>
  <c r="B39" i="1" s="1"/>
  <c r="B25" i="1"/>
  <c r="B28" i="1" s="1"/>
  <c r="B31" i="1" s="1"/>
  <c r="B34" i="1" s="1"/>
  <c r="B37" i="1" s="1"/>
  <c r="B40" i="1" s="1"/>
</calcChain>
</file>

<file path=xl/sharedStrings.xml><?xml version="1.0" encoding="utf-8"?>
<sst xmlns="http://schemas.openxmlformats.org/spreadsheetml/2006/main" count="288" uniqueCount="70">
  <si>
    <t>选课课号：</t>
  </si>
  <si>
    <t>学期：</t>
  </si>
  <si>
    <t>2022-2023第一学期</t>
  </si>
  <si>
    <t>主讲教师</t>
  </si>
  <si>
    <t>张高川</t>
  </si>
  <si>
    <t>授课对象（班级）</t>
  </si>
  <si>
    <t>医20信</t>
  </si>
  <si>
    <t>理论：</t>
  </si>
  <si>
    <t>学时</t>
  </si>
  <si>
    <t>实验：</t>
  </si>
  <si>
    <t>教材</t>
  </si>
  <si>
    <t>自编《基因组信息学实践教程》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</si>
  <si>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</si>
  <si>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</si>
  <si>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</si>
  <si>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</si>
  <si>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</si>
  <si>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</si>
  <si>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</si>
  <si>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</si>
  <si>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</si>
  <si>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</si>
  <si>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</si>
  <si>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</si>
  <si>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</si>
  <si>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3-4</t>
  </si>
  <si>
    <t>理论课</t>
  </si>
  <si>
    <t>绪论
遗传图和物理图绘制</t>
  </si>
  <si>
    <t>404#4219</t>
  </si>
  <si>
    <t>副教授</t>
  </si>
  <si>
    <t>7-8</t>
  </si>
  <si>
    <t>基因组测序及模拟（1）</t>
  </si>
  <si>
    <t>基因组测序及模拟（2）</t>
  </si>
  <si>
    <t>实验/见习</t>
  </si>
  <si>
    <t xml:space="preserve">实验一 </t>
  </si>
  <si>
    <r>
      <rPr>
        <sz val="10"/>
        <color rgb="FF000000"/>
        <rFont val="宋体"/>
        <family val="3"/>
        <charset val="134"/>
        <scheme val="minor"/>
      </rPr>
      <t>实验</t>
    </r>
    <r>
      <rPr>
        <sz val="10"/>
        <color rgb="FF000000"/>
        <rFont val="宋体"/>
        <family val="3"/>
        <charset val="134"/>
        <scheme val="minor"/>
      </rPr>
      <t>/</t>
    </r>
    <r>
      <rPr>
        <sz val="10"/>
        <color rgb="FF000000"/>
        <rFont val="宋体"/>
        <family val="3"/>
        <charset val="134"/>
        <scheme val="minor"/>
      </rPr>
      <t>见习</t>
    </r>
  </si>
  <si>
    <t>实验一</t>
  </si>
  <si>
    <t>过程考核1</t>
  </si>
  <si>
    <t>序列组装（1）</t>
  </si>
  <si>
    <r>
      <rPr>
        <sz val="10"/>
        <color rgb="FF000000"/>
        <rFont val="宋体"/>
        <family val="3"/>
        <charset val="134"/>
        <scheme val="minor"/>
      </rPr>
      <t>序列组装（</t>
    </r>
    <r>
      <rPr>
        <sz val="10"/>
        <color rgb="FF000000"/>
        <rFont val="宋体"/>
        <family val="3"/>
        <charset val="134"/>
        <scheme val="minor"/>
      </rPr>
      <t>2</t>
    </r>
    <r>
      <rPr>
        <sz val="10"/>
        <color rgb="FF000000"/>
        <rFont val="宋体"/>
        <family val="3"/>
        <charset val="134"/>
        <scheme val="minor"/>
      </rPr>
      <t>）</t>
    </r>
  </si>
  <si>
    <t>实验二</t>
  </si>
  <si>
    <t>过程考核2</t>
  </si>
  <si>
    <t>全基因组注释-同源搜索（1)</t>
  </si>
  <si>
    <t>全基因组注释-同源搜索（2)</t>
  </si>
  <si>
    <t>实验三</t>
  </si>
  <si>
    <t>过程考核3</t>
  </si>
  <si>
    <t>期中课堂讨论</t>
  </si>
  <si>
    <t>全基因组注释-从头预测</t>
  </si>
  <si>
    <t>二</t>
  </si>
  <si>
    <t>全基因组注释-基因结构建模</t>
  </si>
  <si>
    <t>实验四</t>
  </si>
  <si>
    <t>过程考核4</t>
  </si>
  <si>
    <t>隐马模型（HMM）</t>
  </si>
  <si>
    <t>DNA元件分析（1）</t>
  </si>
  <si>
    <t>DNA元件分析（2）</t>
  </si>
  <si>
    <t>实验五</t>
  </si>
  <si>
    <t>过程考核5</t>
  </si>
  <si>
    <t>基因组注释数据的查询和应用（1）</t>
  </si>
  <si>
    <t>基因组注释数据的查询和应用（2）</t>
  </si>
  <si>
    <t>基因组注释数据的查询和应用（3）</t>
  </si>
  <si>
    <t>实验六</t>
  </si>
  <si>
    <t>过程考核6</t>
  </si>
  <si>
    <t>期末课堂讨论</t>
  </si>
  <si>
    <t>复习/辅导</t>
  </si>
  <si>
    <t>复习答疑</t>
  </si>
  <si>
    <t>学院院长：</t>
  </si>
  <si>
    <t>教研室主任：</t>
  </si>
  <si>
    <t>填表日期：</t>
  </si>
  <si>
    <t>(2022-2023-1)-BIOI1060-SY0532-1
(2022-2023-1)-BIOI1060-SY0532-1A</t>
    <phoneticPr fontId="10" type="noConversion"/>
  </si>
  <si>
    <t>《基因组信息学》课程教学日历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</si>
</sst>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;@"/>
    <numFmt numFmtId="178" formatCode="yyyy/m/d;@"/>
    <numFmt numFmtId="180" formatCode="yyyy/mm/dd"/>
  </numFmts>
  <fonts count="11" x14ac:knownFonts="1">
    <font>
      <sz val="11"/>
      <color rgb="FF000000"/>
      <name val="宋体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6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8"/>
      <color rgb="FF000000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3C3C3C"/>
      </left>
      <right style="thin">
        <color rgb="FF3C3C3C"/>
      </right>
      <top style="thin">
        <color rgb="FF3C3C3C"/>
      </top>
      <bottom style="medium">
        <color rgb="FF3C3C3C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>
      <left style="medium">
        <color rgb="FF3C3C3C"/>
      </left>
      <right style="thin">
        <color rgb="FF3C3C3C"/>
      </right>
      <top style="thin">
        <color rgb="FF3C3C3C"/>
      </top>
      <bottom style="medium">
        <color rgb="FF3C3C3C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3C3C3C"/>
      </left>
      <right style="medium">
        <color rgb="FF3C3C3C"/>
      </right>
      <top style="thin">
        <color rgb="FF3C3C3C"/>
      </top>
      <bottom style="thin">
        <color rgb="FF3C3C3C"/>
      </bottom>
      <diagonal/>
    </border>
    <border>
      <left style="thin">
        <color rgb="FF3C3C3C"/>
      </left>
      <right style="medium">
        <color rgb="FF3C3C3C"/>
      </right>
      <top style="thin">
        <color rgb="FF3C3C3C"/>
      </top>
      <bottom style="medium">
        <color rgb="FF3C3C3C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left" vertical="center" shrinkToFit="1"/>
    </xf>
    <xf numFmtId="0" fontId="2" fillId="0" borderId="0" xfId="0" applyFont="1" applyAlignment="1">
      <alignment horizontal="center" vertical="center" shrinkToFit="1"/>
    </xf>
    <xf numFmtId="49" fontId="2" fillId="0" borderId="0" xfId="0" applyNumberFormat="1" applyFont="1" applyAlignment="1">
      <alignment horizontal="center" vertical="center" shrinkToFi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shrinkToFit="1"/>
    </xf>
    <xf numFmtId="176" fontId="1" fillId="0" borderId="4" xfId="0" applyNumberFormat="1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shrinkToFit="1"/>
    </xf>
    <xf numFmtId="49" fontId="1" fillId="0" borderId="4" xfId="0" applyNumberFormat="1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wrapText="1" shrinkToFit="1"/>
    </xf>
    <xf numFmtId="0" fontId="1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80" fontId="8" fillId="0" borderId="15" xfId="0" applyNumberFormat="1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shrinkToFit="1"/>
    </xf>
    <xf numFmtId="49" fontId="2" fillId="0" borderId="15" xfId="0" applyNumberFormat="1" applyFont="1" applyBorder="1" applyAlignment="1">
      <alignment horizontal="center" vertical="center" shrinkToFit="1"/>
    </xf>
    <xf numFmtId="49" fontId="2" fillId="0" borderId="15" xfId="0" applyNumberFormat="1" applyFont="1" applyBorder="1" applyAlignment="1">
      <alignment horizontal="left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left" vertical="center" wrapText="1"/>
    </xf>
    <xf numFmtId="0" fontId="7" fillId="0" borderId="0" xfId="0" applyFont="1">
      <alignment vertical="center"/>
    </xf>
    <xf numFmtId="49" fontId="7" fillId="0" borderId="15" xfId="0" applyNumberFormat="1" applyFont="1" applyBorder="1" applyAlignment="1" applyProtection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  <xf numFmtId="178" fontId="2" fillId="0" borderId="11" xfId="0" applyNumberFormat="1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49" fontId="7" fillId="0" borderId="11" xfId="0" applyNumberFormat="1" applyFont="1" applyBorder="1" applyAlignment="1">
      <alignment horizontal="center" vertical="center" shrinkToFit="1"/>
    </xf>
    <xf numFmtId="49" fontId="2" fillId="0" borderId="11" xfId="0" applyNumberFormat="1" applyFont="1" applyBorder="1" applyAlignment="1">
      <alignment horizontal="center" vertical="center" shrinkToFit="1"/>
    </xf>
    <xf numFmtId="49" fontId="2" fillId="0" borderId="11" xfId="0" applyNumberFormat="1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176" fontId="7" fillId="0" borderId="0" xfId="0" applyNumberFormat="1" applyFont="1" applyBorder="1" applyAlignment="1">
      <alignment horizontal="left" vertical="center" shrinkToFit="1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left" vertical="center" shrinkToFit="1"/>
    </xf>
    <xf numFmtId="0" fontId="7" fillId="0" borderId="0" xfId="0" applyFont="1" applyAlignment="1">
      <alignment horizontal="center" vertical="center" shrinkToFit="1"/>
    </xf>
    <xf numFmtId="49" fontId="7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left" vertical="center" wrapText="1"/>
    </xf>
    <xf numFmtId="49" fontId="9" fillId="0" borderId="24" xfId="0" applyNumberFormat="1" applyFont="1" applyBorder="1" applyAlignment="1">
      <alignment horizontal="left" vertical="center" wrapText="1"/>
    </xf>
    <xf numFmtId="49" fontId="7" fillId="0" borderId="25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C3C3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44"/>
  <sheetViews>
    <sheetView showGridLines="0" tabSelected="1" zoomScale="85" zoomScaleNormal="85" workbookViewId="0">
      <pane ySplit="6" topLeftCell="A33" activePane="bottomLeft" state="frozen"/>
      <selection pane="bottomLeft" activeCell="F37" sqref="F37"/>
    </sheetView>
  </sheetViews>
  <sheetFormatPr defaultColWidth="9" defaultRowHeight="14.4" x14ac:dyDescent="0.25"/>
  <cols>
    <col min="1" max="1" width="4.77734375" style="3"/>
    <col min="2" max="2" width="7.33203125" style="4"/>
    <col min="3" max="3" width="4.33203125" style="5"/>
    <col min="4" max="4" width="4.21875" style="6"/>
    <col min="5" max="5" width="7.33203125" style="5"/>
    <col min="6" max="6" width="29.77734375" style="7"/>
    <col min="7" max="7" width="9.6640625" style="3"/>
    <col min="8" max="8" width="7.88671875" style="3"/>
    <col min="9" max="9" width="7.33203125" style="3"/>
    <col min="10" max="10" width="6.109375" style="3"/>
    <col min="11" max="1025" width="6.77734375" style="7"/>
    <col min="1026" max="16384" width="9" style="8"/>
  </cols>
  <sheetData>
    <row r="1" spans="1:257" s="1" customFormat="1" ht="39.75" customHeight="1" x14ac:dyDescent="0.25">
      <c r="A1" s="56" t="s">
        <v>69</v>
      </c>
      <c r="B1" s="56"/>
      <c r="C1" s="56"/>
      <c r="D1" s="56"/>
      <c r="E1" s="56"/>
      <c r="F1" s="56"/>
      <c r="G1" s="56"/>
      <c r="H1" s="56"/>
      <c r="I1" s="56"/>
      <c r="J1" s="56"/>
    </row>
    <row r="2" spans="1:257" s="2" customFormat="1" ht="24.9" customHeight="1" x14ac:dyDescent="0.25">
      <c r="A2" s="57" t="s">
        <v>0</v>
      </c>
      <c r="B2" s="57"/>
      <c r="C2" s="58" t="s">
        <v>68</v>
      </c>
      <c r="D2" s="58"/>
      <c r="E2" s="58"/>
      <c r="F2" s="58"/>
      <c r="G2" s="10" t="s">
        <v>1</v>
      </c>
      <c r="H2" s="59" t="s">
        <v>2</v>
      </c>
      <c r="I2" s="60"/>
      <c r="J2" s="60"/>
    </row>
    <row r="3" spans="1:257" ht="21" customHeight="1" x14ac:dyDescent="0.25">
      <c r="A3" s="65" t="s">
        <v>3</v>
      </c>
      <c r="B3" s="67" t="s">
        <v>4</v>
      </c>
      <c r="C3" s="67"/>
      <c r="D3" s="67"/>
      <c r="E3" s="66" t="s">
        <v>5</v>
      </c>
      <c r="F3" s="68" t="s">
        <v>6</v>
      </c>
      <c r="G3" s="68"/>
      <c r="H3" s="11" t="s">
        <v>7</v>
      </c>
      <c r="I3" s="46">
        <v>36</v>
      </c>
      <c r="J3" s="47" t="s">
        <v>8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</row>
    <row r="4" spans="1:257" ht="21" customHeight="1" x14ac:dyDescent="0.25">
      <c r="A4" s="65"/>
      <c r="B4" s="67"/>
      <c r="C4" s="67"/>
      <c r="D4" s="67"/>
      <c r="E4" s="66"/>
      <c r="F4" s="68"/>
      <c r="G4" s="68"/>
      <c r="H4" s="12" t="s">
        <v>9</v>
      </c>
      <c r="I4" s="48">
        <v>36</v>
      </c>
      <c r="J4" s="49" t="s">
        <v>8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</row>
    <row r="5" spans="1:257" ht="27" customHeight="1" x14ac:dyDescent="0.25">
      <c r="A5" s="13" t="s">
        <v>10</v>
      </c>
      <c r="B5" s="61" t="s">
        <v>11</v>
      </c>
      <c r="C5" s="61"/>
      <c r="D5" s="61"/>
      <c r="E5" s="61"/>
      <c r="F5" s="61"/>
      <c r="G5" s="61"/>
      <c r="H5" s="14" t="s">
        <v>12</v>
      </c>
      <c r="I5" s="50">
        <v>33</v>
      </c>
      <c r="J5" s="51" t="s">
        <v>13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</row>
    <row r="6" spans="1:257" ht="30" customHeight="1" x14ac:dyDescent="0.25">
      <c r="A6" s="9" t="s">
        <v>14</v>
      </c>
      <c r="B6" s="15" t="s">
        <v>15</v>
      </c>
      <c r="C6" s="16" t="s">
        <v>16</v>
      </c>
      <c r="D6" s="17" t="s">
        <v>17</v>
      </c>
      <c r="E6" s="18" t="s">
        <v>18</v>
      </c>
      <c r="F6" s="19" t="s">
        <v>19</v>
      </c>
      <c r="G6" s="10" t="s">
        <v>20</v>
      </c>
      <c r="H6" s="10" t="s">
        <v>21</v>
      </c>
      <c r="I6" s="10" t="s">
        <v>22</v>
      </c>
      <c r="J6" s="52" t="s">
        <v>23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</row>
    <row r="7" spans="1:257" ht="25.95" customHeight="1" x14ac:dyDescent="0.25">
      <c r="A7" s="20">
        <v>1</v>
      </c>
      <c r="B7" s="21">
        <v>44802</v>
      </c>
      <c r="C7" s="22" t="s">
        <v>24</v>
      </c>
      <c r="D7" s="23" t="s">
        <v>25</v>
      </c>
      <c r="E7" s="24" t="s">
        <v>26</v>
      </c>
      <c r="F7" s="25" t="s">
        <v>27</v>
      </c>
      <c r="G7" s="26" t="s">
        <v>28</v>
      </c>
      <c r="H7" s="27" t="s">
        <v>4</v>
      </c>
      <c r="I7" s="27" t="s">
        <v>29</v>
      </c>
      <c r="J7" s="53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</row>
    <row r="8" spans="1:257" ht="25.95" customHeight="1" x14ac:dyDescent="0.25">
      <c r="A8" s="20">
        <v>1</v>
      </c>
      <c r="B8" s="21">
        <v>44802</v>
      </c>
      <c r="C8" s="22" t="s">
        <v>24</v>
      </c>
      <c r="D8" s="23" t="s">
        <v>30</v>
      </c>
      <c r="E8" s="24" t="s">
        <v>26</v>
      </c>
      <c r="F8" s="28" t="s">
        <v>31</v>
      </c>
      <c r="G8" s="26" t="s">
        <v>28</v>
      </c>
      <c r="H8" s="27" t="s">
        <v>4</v>
      </c>
      <c r="I8" s="27" t="s">
        <v>29</v>
      </c>
      <c r="J8" s="53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</row>
    <row r="9" spans="1:257" ht="25.95" customHeight="1" x14ac:dyDescent="0.25">
      <c r="A9" s="20">
        <v>2</v>
      </c>
      <c r="B9" s="21">
        <f t="shared" ref="B9:B10" si="0">B7+7</f>
        <v>44809</v>
      </c>
      <c r="C9" s="22" t="s">
        <v>24</v>
      </c>
      <c r="D9" s="23" t="s">
        <v>25</v>
      </c>
      <c r="E9" s="24" t="s">
        <v>26</v>
      </c>
      <c r="F9" s="28" t="s">
        <v>32</v>
      </c>
      <c r="G9" s="26" t="s">
        <v>28</v>
      </c>
      <c r="H9" s="27" t="s">
        <v>4</v>
      </c>
      <c r="I9" s="27" t="s">
        <v>29</v>
      </c>
      <c r="J9" s="53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</row>
    <row r="10" spans="1:257" ht="25.95" customHeight="1" x14ac:dyDescent="0.25">
      <c r="A10" s="20">
        <v>2</v>
      </c>
      <c r="B10" s="21">
        <f t="shared" si="0"/>
        <v>44809</v>
      </c>
      <c r="C10" s="22" t="s">
        <v>24</v>
      </c>
      <c r="D10" s="23" t="s">
        <v>30</v>
      </c>
      <c r="E10" s="24" t="s">
        <v>33</v>
      </c>
      <c r="F10" s="25" t="s">
        <v>34</v>
      </c>
      <c r="G10" s="26" t="s">
        <v>28</v>
      </c>
      <c r="H10" s="27" t="s">
        <v>4</v>
      </c>
      <c r="I10" s="27" t="s">
        <v>29</v>
      </c>
      <c r="J10" s="53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</row>
    <row r="11" spans="1:257" ht="25.95" customHeight="1" x14ac:dyDescent="0.25">
      <c r="A11" s="20">
        <v>4</v>
      </c>
      <c r="B11" s="21">
        <v>44823</v>
      </c>
      <c r="C11" s="22" t="s">
        <v>24</v>
      </c>
      <c r="D11" s="23" t="s">
        <v>25</v>
      </c>
      <c r="E11" s="24" t="s">
        <v>35</v>
      </c>
      <c r="F11" s="25" t="s">
        <v>36</v>
      </c>
      <c r="G11" s="26" t="s">
        <v>28</v>
      </c>
      <c r="H11" s="27" t="s">
        <v>4</v>
      </c>
      <c r="I11" s="27" t="s">
        <v>29</v>
      </c>
      <c r="J11" s="53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</row>
    <row r="12" spans="1:257" ht="25.95" customHeight="1" x14ac:dyDescent="0.25">
      <c r="A12" s="20">
        <v>4</v>
      </c>
      <c r="B12" s="21">
        <v>44823</v>
      </c>
      <c r="C12" s="22" t="s">
        <v>24</v>
      </c>
      <c r="D12" s="23" t="s">
        <v>30</v>
      </c>
      <c r="E12" s="24" t="s">
        <v>35</v>
      </c>
      <c r="F12" s="25" t="s">
        <v>36</v>
      </c>
      <c r="G12" s="26" t="s">
        <v>28</v>
      </c>
      <c r="H12" s="27" t="s">
        <v>4</v>
      </c>
      <c r="I12" s="27" t="s">
        <v>29</v>
      </c>
      <c r="J12" s="53" t="s">
        <v>37</v>
      </c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</row>
    <row r="13" spans="1:257" ht="25.95" customHeight="1" x14ac:dyDescent="0.25">
      <c r="A13" s="20">
        <v>5</v>
      </c>
      <c r="B13" s="21">
        <f>B11+7</f>
        <v>44830</v>
      </c>
      <c r="C13" s="22" t="s">
        <v>24</v>
      </c>
      <c r="D13" s="23" t="s">
        <v>25</v>
      </c>
      <c r="E13" s="24" t="s">
        <v>26</v>
      </c>
      <c r="F13" s="29" t="s">
        <v>38</v>
      </c>
      <c r="G13" s="26" t="s">
        <v>28</v>
      </c>
      <c r="H13" s="27" t="s">
        <v>4</v>
      </c>
      <c r="I13" s="27" t="s">
        <v>29</v>
      </c>
      <c r="J13" s="53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</row>
    <row r="14" spans="1:257" ht="25.95" customHeight="1" x14ac:dyDescent="0.25">
      <c r="A14" s="20">
        <v>5</v>
      </c>
      <c r="B14" s="21">
        <f>B12+7</f>
        <v>44830</v>
      </c>
      <c r="C14" s="22" t="s">
        <v>24</v>
      </c>
      <c r="D14" s="23" t="s">
        <v>30</v>
      </c>
      <c r="E14" s="24" t="s">
        <v>26</v>
      </c>
      <c r="F14" s="25" t="s">
        <v>39</v>
      </c>
      <c r="G14" s="26" t="s">
        <v>28</v>
      </c>
      <c r="H14" s="27" t="s">
        <v>4</v>
      </c>
      <c r="I14" s="27" t="s">
        <v>29</v>
      </c>
      <c r="J14" s="53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</row>
    <row r="15" spans="1:257" ht="25.95" customHeight="1" x14ac:dyDescent="0.25">
      <c r="A15" s="20">
        <v>7</v>
      </c>
      <c r="B15" s="21">
        <v>44844</v>
      </c>
      <c r="C15" s="22" t="s">
        <v>24</v>
      </c>
      <c r="D15" s="23" t="s">
        <v>25</v>
      </c>
      <c r="E15" s="24" t="s">
        <v>35</v>
      </c>
      <c r="F15" s="25" t="s">
        <v>40</v>
      </c>
      <c r="G15" s="26" t="s">
        <v>28</v>
      </c>
      <c r="H15" s="27" t="s">
        <v>4</v>
      </c>
      <c r="I15" s="27" t="s">
        <v>29</v>
      </c>
      <c r="J15" s="53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</row>
    <row r="16" spans="1:257" ht="25.95" customHeight="1" x14ac:dyDescent="0.25">
      <c r="A16" s="20">
        <v>7</v>
      </c>
      <c r="B16" s="21">
        <v>44844</v>
      </c>
      <c r="C16" s="22" t="s">
        <v>24</v>
      </c>
      <c r="D16" s="23" t="s">
        <v>30</v>
      </c>
      <c r="E16" s="24" t="s">
        <v>35</v>
      </c>
      <c r="F16" s="25" t="s">
        <v>40</v>
      </c>
      <c r="G16" s="26" t="s">
        <v>28</v>
      </c>
      <c r="H16" s="27" t="s">
        <v>4</v>
      </c>
      <c r="I16" s="27" t="s">
        <v>29</v>
      </c>
      <c r="J16" s="53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</row>
    <row r="17" spans="1:257" ht="25.95" customHeight="1" x14ac:dyDescent="0.25">
      <c r="A17" s="20">
        <v>8</v>
      </c>
      <c r="B17" s="21">
        <f t="shared" ref="B17:B24" si="1">B15+7</f>
        <v>44851</v>
      </c>
      <c r="C17" s="22" t="s">
        <v>24</v>
      </c>
      <c r="D17" s="23" t="s">
        <v>25</v>
      </c>
      <c r="E17" s="24" t="s">
        <v>35</v>
      </c>
      <c r="F17" s="25" t="s">
        <v>40</v>
      </c>
      <c r="G17" s="26" t="s">
        <v>28</v>
      </c>
      <c r="H17" s="27" t="s">
        <v>4</v>
      </c>
      <c r="I17" s="27" t="s">
        <v>29</v>
      </c>
      <c r="J17" s="53" t="s">
        <v>41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</row>
    <row r="18" spans="1:257" ht="25.95" customHeight="1" x14ac:dyDescent="0.25">
      <c r="A18" s="20">
        <v>8</v>
      </c>
      <c r="B18" s="21">
        <f t="shared" si="1"/>
        <v>44851</v>
      </c>
      <c r="C18" s="22" t="s">
        <v>24</v>
      </c>
      <c r="D18" s="23" t="s">
        <v>30</v>
      </c>
      <c r="E18" s="24" t="s">
        <v>26</v>
      </c>
      <c r="F18" s="28" t="s">
        <v>42</v>
      </c>
      <c r="G18" s="26" t="s">
        <v>28</v>
      </c>
      <c r="H18" s="27" t="s">
        <v>4</v>
      </c>
      <c r="I18" s="27" t="s">
        <v>29</v>
      </c>
      <c r="J18" s="53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</row>
    <row r="19" spans="1:257" ht="25.95" customHeight="1" x14ac:dyDescent="0.25">
      <c r="A19" s="20">
        <v>9</v>
      </c>
      <c r="B19" s="21">
        <f t="shared" si="1"/>
        <v>44858</v>
      </c>
      <c r="C19" s="22" t="s">
        <v>24</v>
      </c>
      <c r="D19" s="23" t="s">
        <v>25</v>
      </c>
      <c r="E19" s="24" t="s">
        <v>26</v>
      </c>
      <c r="F19" s="28" t="s">
        <v>43</v>
      </c>
      <c r="G19" s="26" t="s">
        <v>28</v>
      </c>
      <c r="H19" s="27" t="s">
        <v>4</v>
      </c>
      <c r="I19" s="27" t="s">
        <v>29</v>
      </c>
      <c r="J19" s="53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</row>
    <row r="20" spans="1:257" ht="25.95" customHeight="1" x14ac:dyDescent="0.25">
      <c r="A20" s="20">
        <v>9</v>
      </c>
      <c r="B20" s="21">
        <f t="shared" si="1"/>
        <v>44858</v>
      </c>
      <c r="C20" s="22" t="s">
        <v>24</v>
      </c>
      <c r="D20" s="23" t="s">
        <v>30</v>
      </c>
      <c r="E20" s="24" t="s">
        <v>35</v>
      </c>
      <c r="F20" s="30" t="s">
        <v>44</v>
      </c>
      <c r="G20" s="26" t="s">
        <v>28</v>
      </c>
      <c r="H20" s="27" t="s">
        <v>4</v>
      </c>
      <c r="I20" s="27" t="s">
        <v>29</v>
      </c>
      <c r="J20" s="53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</row>
    <row r="21" spans="1:257" ht="25.95" customHeight="1" x14ac:dyDescent="0.25">
      <c r="A21" s="20">
        <v>10</v>
      </c>
      <c r="B21" s="21">
        <f t="shared" si="1"/>
        <v>44865</v>
      </c>
      <c r="C21" s="22" t="s">
        <v>24</v>
      </c>
      <c r="D21" s="23" t="s">
        <v>25</v>
      </c>
      <c r="E21" s="24" t="s">
        <v>35</v>
      </c>
      <c r="F21" s="30" t="s">
        <v>44</v>
      </c>
      <c r="G21" s="26" t="s">
        <v>28</v>
      </c>
      <c r="H21" s="27" t="s">
        <v>4</v>
      </c>
      <c r="I21" s="27" t="s">
        <v>29</v>
      </c>
      <c r="J21" s="53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</row>
    <row r="22" spans="1:257" ht="25.95" customHeight="1" x14ac:dyDescent="0.25">
      <c r="A22" s="20">
        <v>10</v>
      </c>
      <c r="B22" s="21">
        <f t="shared" si="1"/>
        <v>44865</v>
      </c>
      <c r="C22" s="22" t="s">
        <v>24</v>
      </c>
      <c r="D22" s="23" t="s">
        <v>30</v>
      </c>
      <c r="E22" s="24" t="s">
        <v>35</v>
      </c>
      <c r="F22" s="30" t="s">
        <v>44</v>
      </c>
      <c r="G22" s="26" t="s">
        <v>28</v>
      </c>
      <c r="H22" s="27" t="s">
        <v>4</v>
      </c>
      <c r="I22" s="27" t="s">
        <v>29</v>
      </c>
      <c r="J22" s="53" t="s">
        <v>45</v>
      </c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</row>
    <row r="23" spans="1:257" ht="25.95" customHeight="1" x14ac:dyDescent="0.25">
      <c r="A23" s="20">
        <v>11</v>
      </c>
      <c r="B23" s="21">
        <f t="shared" si="1"/>
        <v>44872</v>
      </c>
      <c r="C23" s="22" t="s">
        <v>24</v>
      </c>
      <c r="D23" s="23" t="s">
        <v>25</v>
      </c>
      <c r="E23" s="24" t="s">
        <v>26</v>
      </c>
      <c r="F23" s="25" t="s">
        <v>46</v>
      </c>
      <c r="G23" s="26" t="s">
        <v>28</v>
      </c>
      <c r="H23" s="27" t="s">
        <v>4</v>
      </c>
      <c r="I23" s="27" t="s">
        <v>29</v>
      </c>
      <c r="J23" s="53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</row>
    <row r="24" spans="1:257" ht="25.95" customHeight="1" x14ac:dyDescent="0.25">
      <c r="A24" s="20">
        <v>11</v>
      </c>
      <c r="B24" s="21">
        <f t="shared" si="1"/>
        <v>44872</v>
      </c>
      <c r="C24" s="22" t="s">
        <v>24</v>
      </c>
      <c r="D24" s="23" t="s">
        <v>30</v>
      </c>
      <c r="E24" s="24" t="s">
        <v>26</v>
      </c>
      <c r="F24" s="25" t="s">
        <v>47</v>
      </c>
      <c r="G24" s="26" t="s">
        <v>28</v>
      </c>
      <c r="H24" s="27" t="s">
        <v>4</v>
      </c>
      <c r="I24" s="27" t="s">
        <v>29</v>
      </c>
      <c r="J24" s="53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</row>
    <row r="25" spans="1:257" ht="25.95" customHeight="1" x14ac:dyDescent="0.25">
      <c r="A25" s="20">
        <v>11</v>
      </c>
      <c r="B25" s="21">
        <f>B24+1</f>
        <v>44873</v>
      </c>
      <c r="C25" s="22" t="s">
        <v>48</v>
      </c>
      <c r="D25" s="23" t="s">
        <v>25</v>
      </c>
      <c r="E25" s="24" t="s">
        <v>26</v>
      </c>
      <c r="F25" s="25" t="s">
        <v>49</v>
      </c>
      <c r="G25" s="26" t="s">
        <v>28</v>
      </c>
      <c r="H25" s="27" t="s">
        <v>4</v>
      </c>
      <c r="I25" s="27" t="s">
        <v>29</v>
      </c>
      <c r="J25" s="53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</row>
    <row r="26" spans="1:257" ht="25.95" customHeight="1" x14ac:dyDescent="0.25">
      <c r="A26" s="20">
        <v>12</v>
      </c>
      <c r="B26" s="21">
        <f t="shared" ref="B26:B31" si="2">B23+7</f>
        <v>44879</v>
      </c>
      <c r="C26" s="22" t="s">
        <v>24</v>
      </c>
      <c r="D26" s="23" t="s">
        <v>25</v>
      </c>
      <c r="E26" s="24" t="s">
        <v>35</v>
      </c>
      <c r="F26" s="30" t="s">
        <v>50</v>
      </c>
      <c r="G26" s="26" t="s">
        <v>28</v>
      </c>
      <c r="H26" s="27" t="s">
        <v>4</v>
      </c>
      <c r="I26" s="27" t="s">
        <v>29</v>
      </c>
      <c r="J26" s="53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  <c r="IW26" s="29"/>
    </row>
    <row r="27" spans="1:257" ht="25.95" customHeight="1" x14ac:dyDescent="0.25">
      <c r="A27" s="20">
        <v>12</v>
      </c>
      <c r="B27" s="21">
        <f t="shared" si="2"/>
        <v>44879</v>
      </c>
      <c r="C27" s="22" t="s">
        <v>24</v>
      </c>
      <c r="D27" s="23" t="s">
        <v>30</v>
      </c>
      <c r="E27" s="24" t="s">
        <v>35</v>
      </c>
      <c r="F27" s="30" t="s">
        <v>50</v>
      </c>
      <c r="G27" s="26" t="s">
        <v>28</v>
      </c>
      <c r="H27" s="27" t="s">
        <v>4</v>
      </c>
      <c r="I27" s="27" t="s">
        <v>29</v>
      </c>
      <c r="J27" s="53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  <c r="IW27" s="29"/>
    </row>
    <row r="28" spans="1:257" ht="25.95" customHeight="1" x14ac:dyDescent="0.25">
      <c r="A28" s="20">
        <v>12</v>
      </c>
      <c r="B28" s="21">
        <f t="shared" si="2"/>
        <v>44880</v>
      </c>
      <c r="C28" s="22" t="s">
        <v>48</v>
      </c>
      <c r="D28" s="23" t="s">
        <v>25</v>
      </c>
      <c r="E28" s="24" t="s">
        <v>35</v>
      </c>
      <c r="F28" s="30" t="s">
        <v>50</v>
      </c>
      <c r="G28" s="26" t="s">
        <v>28</v>
      </c>
      <c r="H28" s="27" t="s">
        <v>4</v>
      </c>
      <c r="I28" s="27" t="s">
        <v>29</v>
      </c>
      <c r="J28" s="53" t="s">
        <v>51</v>
      </c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</row>
    <row r="29" spans="1:257" ht="25.95" customHeight="1" x14ac:dyDescent="0.25">
      <c r="A29" s="20">
        <v>13</v>
      </c>
      <c r="B29" s="21">
        <f t="shared" si="2"/>
        <v>44886</v>
      </c>
      <c r="C29" s="22" t="s">
        <v>24</v>
      </c>
      <c r="D29" s="23" t="s">
        <v>25</v>
      </c>
      <c r="E29" s="24" t="s">
        <v>26</v>
      </c>
      <c r="F29" s="30" t="s">
        <v>52</v>
      </c>
      <c r="G29" s="26" t="s">
        <v>28</v>
      </c>
      <c r="H29" s="27" t="s">
        <v>4</v>
      </c>
      <c r="I29" s="27" t="s">
        <v>29</v>
      </c>
      <c r="J29" s="54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  <c r="IV29" s="29"/>
      <c r="IW29" s="29"/>
    </row>
    <row r="30" spans="1:257" ht="25.95" customHeight="1" x14ac:dyDescent="0.25">
      <c r="A30" s="20">
        <v>13</v>
      </c>
      <c r="B30" s="21">
        <f t="shared" si="2"/>
        <v>44886</v>
      </c>
      <c r="C30" s="22" t="s">
        <v>24</v>
      </c>
      <c r="D30" s="23" t="s">
        <v>30</v>
      </c>
      <c r="E30" s="24" t="s">
        <v>26</v>
      </c>
      <c r="F30" s="25" t="s">
        <v>53</v>
      </c>
      <c r="G30" s="26" t="s">
        <v>28</v>
      </c>
      <c r="H30" s="27" t="s">
        <v>4</v>
      </c>
      <c r="I30" s="27" t="s">
        <v>29</v>
      </c>
      <c r="J30" s="54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</row>
    <row r="31" spans="1:257" ht="25.95" customHeight="1" x14ac:dyDescent="0.25">
      <c r="A31" s="20">
        <v>13</v>
      </c>
      <c r="B31" s="21">
        <f t="shared" si="2"/>
        <v>44887</v>
      </c>
      <c r="C31" s="22" t="s">
        <v>48</v>
      </c>
      <c r="D31" s="23" t="s">
        <v>25</v>
      </c>
      <c r="E31" s="24" t="s">
        <v>26</v>
      </c>
      <c r="F31" s="25" t="s">
        <v>54</v>
      </c>
      <c r="G31" s="26" t="s">
        <v>28</v>
      </c>
      <c r="H31" s="27" t="s">
        <v>4</v>
      </c>
      <c r="I31" s="27" t="s">
        <v>29</v>
      </c>
      <c r="J31" s="53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  <c r="IW31" s="29"/>
    </row>
    <row r="32" spans="1:257" ht="25.95" customHeight="1" x14ac:dyDescent="0.25">
      <c r="A32" s="20">
        <v>14</v>
      </c>
      <c r="B32" s="21">
        <f t="shared" ref="B32:B41" si="3">B29+7</f>
        <v>44893</v>
      </c>
      <c r="C32" s="22" t="s">
        <v>24</v>
      </c>
      <c r="D32" s="23" t="s">
        <v>25</v>
      </c>
      <c r="E32" s="24" t="s">
        <v>35</v>
      </c>
      <c r="F32" s="30" t="s">
        <v>55</v>
      </c>
      <c r="G32" s="26" t="s">
        <v>28</v>
      </c>
      <c r="H32" s="27" t="s">
        <v>4</v>
      </c>
      <c r="I32" s="27" t="s">
        <v>29</v>
      </c>
      <c r="J32" s="53"/>
      <c r="K32" s="29"/>
      <c r="L32" s="29"/>
      <c r="M32" s="29"/>
      <c r="N32" s="29"/>
      <c r="O32" s="29"/>
      <c r="P32" s="8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</row>
    <row r="33" spans="1:257" ht="25.95" customHeight="1" x14ac:dyDescent="0.25">
      <c r="A33" s="20">
        <v>14</v>
      </c>
      <c r="B33" s="21">
        <f t="shared" si="3"/>
        <v>44893</v>
      </c>
      <c r="C33" s="22" t="s">
        <v>24</v>
      </c>
      <c r="D33" s="23" t="s">
        <v>30</v>
      </c>
      <c r="E33" s="24" t="s">
        <v>35</v>
      </c>
      <c r="F33" s="30" t="s">
        <v>55</v>
      </c>
      <c r="G33" s="26" t="s">
        <v>28</v>
      </c>
      <c r="H33" s="27" t="s">
        <v>4</v>
      </c>
      <c r="I33" s="27" t="s">
        <v>29</v>
      </c>
      <c r="J33" s="53"/>
      <c r="K33" s="29"/>
      <c r="L33" s="29"/>
      <c r="M33" s="29"/>
      <c r="N33" s="29"/>
      <c r="O33" s="29"/>
      <c r="P33" s="8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</row>
    <row r="34" spans="1:257" ht="25.95" customHeight="1" x14ac:dyDescent="0.25">
      <c r="A34" s="20">
        <v>14</v>
      </c>
      <c r="B34" s="21">
        <f t="shared" si="3"/>
        <v>44894</v>
      </c>
      <c r="C34" s="22" t="s">
        <v>48</v>
      </c>
      <c r="D34" s="23" t="s">
        <v>25</v>
      </c>
      <c r="E34" s="24" t="s">
        <v>35</v>
      </c>
      <c r="F34" s="30" t="s">
        <v>55</v>
      </c>
      <c r="G34" s="26" t="s">
        <v>28</v>
      </c>
      <c r="H34" s="27" t="s">
        <v>4</v>
      </c>
      <c r="I34" s="27" t="s">
        <v>29</v>
      </c>
      <c r="J34" s="53" t="s">
        <v>56</v>
      </c>
      <c r="K34" s="29"/>
      <c r="L34" s="29"/>
      <c r="M34" s="29"/>
      <c r="N34" s="29"/>
      <c r="O34" s="29"/>
      <c r="P34" s="8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</row>
    <row r="35" spans="1:257" ht="25.95" customHeight="1" x14ac:dyDescent="0.25">
      <c r="A35" s="20">
        <v>15</v>
      </c>
      <c r="B35" s="21">
        <f t="shared" si="3"/>
        <v>44900</v>
      </c>
      <c r="C35" s="22" t="s">
        <v>24</v>
      </c>
      <c r="D35" s="23" t="s">
        <v>25</v>
      </c>
      <c r="E35" s="24" t="s">
        <v>26</v>
      </c>
      <c r="F35" s="30" t="s">
        <v>57</v>
      </c>
      <c r="G35" s="26" t="s">
        <v>28</v>
      </c>
      <c r="H35" s="27" t="s">
        <v>4</v>
      </c>
      <c r="I35" s="27" t="s">
        <v>29</v>
      </c>
      <c r="J35" s="53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</row>
    <row r="36" spans="1:257" ht="25.95" customHeight="1" x14ac:dyDescent="0.25">
      <c r="A36" s="3">
        <v>15</v>
      </c>
      <c r="B36" s="21">
        <f t="shared" si="3"/>
        <v>44900</v>
      </c>
      <c r="C36" s="22" t="s">
        <v>24</v>
      </c>
      <c r="D36" s="23" t="s">
        <v>30</v>
      </c>
      <c r="E36" s="24" t="s">
        <v>26</v>
      </c>
      <c r="F36" s="30" t="s">
        <v>58</v>
      </c>
      <c r="G36" s="26" t="s">
        <v>28</v>
      </c>
      <c r="H36" s="27" t="s">
        <v>4</v>
      </c>
      <c r="I36" s="27" t="s">
        <v>29</v>
      </c>
      <c r="J36" s="53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  <c r="IT36" s="29"/>
      <c r="IU36" s="29"/>
      <c r="IV36" s="29"/>
      <c r="IW36" s="29"/>
    </row>
    <row r="37" spans="1:257" ht="25.95" customHeight="1" x14ac:dyDescent="0.25">
      <c r="A37" s="20">
        <v>15</v>
      </c>
      <c r="B37" s="21">
        <f t="shared" si="3"/>
        <v>44901</v>
      </c>
      <c r="C37" s="22" t="s">
        <v>48</v>
      </c>
      <c r="D37" s="23" t="s">
        <v>25</v>
      </c>
      <c r="E37" s="24" t="s">
        <v>26</v>
      </c>
      <c r="F37" s="30" t="s">
        <v>59</v>
      </c>
      <c r="G37" s="26" t="s">
        <v>28</v>
      </c>
      <c r="H37" s="27" t="s">
        <v>4</v>
      </c>
      <c r="I37" s="27" t="s">
        <v>29</v>
      </c>
      <c r="J37" s="53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</row>
    <row r="38" spans="1:257" ht="25.95" customHeight="1" x14ac:dyDescent="0.25">
      <c r="A38" s="20">
        <v>16</v>
      </c>
      <c r="B38" s="21">
        <f t="shared" si="3"/>
        <v>44907</v>
      </c>
      <c r="C38" s="22" t="s">
        <v>24</v>
      </c>
      <c r="D38" s="23" t="s">
        <v>25</v>
      </c>
      <c r="E38" s="24" t="s">
        <v>35</v>
      </c>
      <c r="F38" s="30" t="s">
        <v>60</v>
      </c>
      <c r="G38" s="26" t="s">
        <v>28</v>
      </c>
      <c r="H38" s="27" t="s">
        <v>4</v>
      </c>
      <c r="I38" s="27" t="s">
        <v>29</v>
      </c>
      <c r="J38" s="53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  <c r="IW38" s="29"/>
    </row>
    <row r="39" spans="1:257" ht="25.95" customHeight="1" x14ac:dyDescent="0.25">
      <c r="A39" s="20">
        <v>16</v>
      </c>
      <c r="B39" s="21">
        <f t="shared" si="3"/>
        <v>44907</v>
      </c>
      <c r="C39" s="22" t="s">
        <v>24</v>
      </c>
      <c r="D39" s="23" t="s">
        <v>30</v>
      </c>
      <c r="E39" s="24" t="s">
        <v>35</v>
      </c>
      <c r="F39" s="30" t="s">
        <v>60</v>
      </c>
      <c r="G39" s="26" t="s">
        <v>28</v>
      </c>
      <c r="H39" s="27" t="s">
        <v>4</v>
      </c>
      <c r="I39" s="27" t="s">
        <v>29</v>
      </c>
      <c r="J39" s="53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</row>
    <row r="40" spans="1:257" ht="25.95" customHeight="1" x14ac:dyDescent="0.25">
      <c r="A40" s="20">
        <v>16</v>
      </c>
      <c r="B40" s="21">
        <f t="shared" si="3"/>
        <v>44908</v>
      </c>
      <c r="C40" s="22" t="s">
        <v>48</v>
      </c>
      <c r="D40" s="23" t="s">
        <v>25</v>
      </c>
      <c r="E40" s="24" t="s">
        <v>35</v>
      </c>
      <c r="F40" s="25" t="s">
        <v>60</v>
      </c>
      <c r="G40" s="26" t="s">
        <v>28</v>
      </c>
      <c r="H40" s="27" t="s">
        <v>4</v>
      </c>
      <c r="I40" s="27" t="s">
        <v>29</v>
      </c>
      <c r="J40" s="53" t="s">
        <v>61</v>
      </c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29"/>
      <c r="IW40" s="29"/>
    </row>
    <row r="41" spans="1:257" ht="25.95" customHeight="1" x14ac:dyDescent="0.25">
      <c r="A41" s="20">
        <v>17</v>
      </c>
      <c r="B41" s="21">
        <f t="shared" si="3"/>
        <v>44914</v>
      </c>
      <c r="C41" s="22" t="s">
        <v>24</v>
      </c>
      <c r="D41" s="23" t="s">
        <v>25</v>
      </c>
      <c r="E41" s="24" t="s">
        <v>26</v>
      </c>
      <c r="F41" s="25" t="s">
        <v>62</v>
      </c>
      <c r="G41" s="26" t="s">
        <v>28</v>
      </c>
      <c r="H41" s="27" t="s">
        <v>4</v>
      </c>
      <c r="I41" s="27" t="s">
        <v>29</v>
      </c>
      <c r="J41" s="53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29"/>
      <c r="IW41" s="29"/>
    </row>
    <row r="42" spans="1:257" ht="25.95" customHeight="1" x14ac:dyDescent="0.25">
      <c r="A42" s="31">
        <v>17</v>
      </c>
      <c r="B42" s="32">
        <f>B41</f>
        <v>44914</v>
      </c>
      <c r="C42" s="33" t="s">
        <v>24</v>
      </c>
      <c r="D42" s="34" t="s">
        <v>30</v>
      </c>
      <c r="E42" s="35" t="s">
        <v>63</v>
      </c>
      <c r="F42" s="36" t="s">
        <v>64</v>
      </c>
      <c r="G42" s="37" t="s">
        <v>28</v>
      </c>
      <c r="H42" s="38" t="s">
        <v>4</v>
      </c>
      <c r="I42" s="38" t="s">
        <v>29</v>
      </c>
      <c r="J42" s="55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29"/>
      <c r="IW42" s="29"/>
    </row>
    <row r="43" spans="1:257" ht="25.95" customHeight="1" x14ac:dyDescent="0.25">
      <c r="A43" s="39" t="s">
        <v>65</v>
      </c>
      <c r="B43" s="40"/>
      <c r="C43" s="62"/>
      <c r="D43" s="62"/>
      <c r="E43" s="62"/>
      <c r="F43" s="39"/>
      <c r="G43" s="63" t="s">
        <v>66</v>
      </c>
      <c r="H43" s="63"/>
      <c r="I43" s="63"/>
      <c r="J43" s="63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  <c r="IW43" s="29"/>
    </row>
    <row r="44" spans="1:257" ht="25.95" customHeight="1" x14ac:dyDescent="0.25">
      <c r="A44" s="41"/>
      <c r="B44" s="42"/>
      <c r="C44" s="43"/>
      <c r="D44" s="44"/>
      <c r="E44" s="43"/>
      <c r="F44" s="41"/>
      <c r="G44" s="45" t="s">
        <v>67</v>
      </c>
      <c r="H44" s="64"/>
      <c r="I44" s="64"/>
      <c r="J44" s="64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</row>
  </sheetData>
  <autoFilter ref="A6:J44" xr:uid="{00000000-0009-0000-0000-000000000000}"/>
  <mergeCells count="12">
    <mergeCell ref="C43:E43"/>
    <mergeCell ref="G43:J43"/>
    <mergeCell ref="H44:J4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ErrorMessage="1" sqref="E7:E10 E11:E12 E13:E42" xr:uid="{00000000-0002-0000-00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138888888888904" header="0.51180555555555496" footer="0.235416666666667"/>
  <pageSetup paperSize="9" firstPageNumber="0" fitToHeight="0" orientation="portrait" useFirstPageNumber="1" horizontalDpi="3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教学日历</vt:lpstr>
      <vt:lpstr>教学日历!_FilterDatabase_0</vt:lpstr>
      <vt:lpstr>教学日历!Print_Titles</vt:lpstr>
      <vt:lpstr>教学日历!Print_Titles_0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Guang</cp:lastModifiedBy>
  <cp:revision>39</cp:revision>
  <dcterms:created xsi:type="dcterms:W3CDTF">2018-12-06T00:17:00Z</dcterms:created>
  <dcterms:modified xsi:type="dcterms:W3CDTF">2022-06-27T13:33:50Z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2052-11.1.0.11744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557ABE19C869422CA043250429AF7244</vt:lpwstr>
  </property>
</Properties>
</file>