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C:\Users\jiang\Downloads\"/>
    </mc:Choice>
  </mc:AlternateContent>
  <xr:revisionPtr revIDLastSave="0" documentId="8_{50A49CF6-8806-46FB-A7E8-B2ED3B1CA017}" xr6:coauthVersionLast="47" xr6:coauthVersionMax="47" xr10:uidLastSave="{00000000-0000-0000-0000-000000000000}"/>
  <bookViews>
    <workbookView xWindow="-110" yWindow="-110" windowWidth="19420" windowHeight="10420" xr2:uid="{00000000-000D-0000-FFFF-FFFF00000000}"/>
  </bookViews>
  <sheets>
    <sheet name="教学日历" sheetId="3" r:id="rId1"/>
  </sheets>
  <definedNames>
    <definedName name="_xlnm._FilterDatabase" localSheetId="0" hidden="1">教学日历!$A$7:$J$78</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教学日历!$1:$7</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4" i="3" l="1"/>
  <c r="B73" i="3"/>
  <c r="B72" i="3"/>
  <c r="B71" i="3"/>
  <c r="B70" i="3"/>
  <c r="B69" i="3"/>
  <c r="B68" i="3"/>
  <c r="B67" i="3"/>
  <c r="B66" i="3"/>
  <c r="B65" i="3"/>
  <c r="B64" i="3"/>
  <c r="B63" i="3"/>
  <c r="B62" i="3"/>
  <c r="B61" i="3"/>
  <c r="B60" i="3"/>
  <c r="B59" i="3"/>
  <c r="B58" i="3"/>
  <c r="B57" i="3"/>
  <c r="B56" i="3"/>
  <c r="B55" i="3"/>
  <c r="B54" i="3"/>
  <c r="B53" i="3"/>
  <c r="B52" i="3"/>
  <c r="B51"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6" i="3"/>
  <c r="B15" i="3"/>
  <c r="B14" i="3"/>
  <c r="B13" i="3"/>
  <c r="B12" i="3"/>
  <c r="B11" i="3"/>
</calcChain>
</file>

<file path=xl/sharedStrings.xml><?xml version="1.0" encoding="utf-8"?>
<sst xmlns="http://schemas.openxmlformats.org/spreadsheetml/2006/main" count="530" uniqueCount="116">
  <si>
    <t>《职业卫生与职业医学》课程教学日历</t>
  </si>
  <si>
    <t>选课课号：</t>
  </si>
  <si>
    <t>(2025-2026-2)-PUBH1006-14D117-1,'(2025-2026-2)-PUBH1006-14D117-1A,'(2025-2026-2)-PUBH1006-14D117-1B,'(2025-2026-2)-PUBH1006-14D117-1C</t>
  </si>
  <si>
    <t>学期：</t>
  </si>
  <si>
    <t>2025-2026第二学期</t>
  </si>
  <si>
    <t>主讲教师</t>
  </si>
  <si>
    <t>常杰/张增利/薛莲/蒋菲/郅雪原/黄一帆/童星</t>
  </si>
  <si>
    <t>授课对象（班级）</t>
  </si>
  <si>
    <t>医22预防1班,医21预防2班</t>
  </si>
  <si>
    <t>理论：</t>
  </si>
  <si>
    <t>69</t>
  </si>
  <si>
    <t>学时</t>
  </si>
  <si>
    <t>实验：</t>
  </si>
  <si>
    <t>30</t>
  </si>
  <si>
    <t>教材</t>
  </si>
  <si>
    <t>人卫版《职业卫生与职业医学》第8版</t>
  </si>
  <si>
    <t>选课人数:</t>
  </si>
  <si>
    <t>110</t>
  </si>
  <si>
    <t>人</t>
  </si>
  <si>
    <t xml:space="preserve">      课程群号：1076592279（2022级职业卫生与职业医学）</t>
  </si>
  <si>
    <t>周次</t>
  </si>
  <si>
    <t>上课
日期</t>
  </si>
  <si>
    <t>星期几</t>
  </si>
  <si>
    <t>节次</t>
  </si>
  <si>
    <t>授课
形式</t>
  </si>
  <si>
    <t>教学内容</t>
  </si>
  <si>
    <t>上课
地点</t>
  </si>
  <si>
    <t>任课
教师</t>
  </si>
  <si>
    <t>教师
职称</t>
  </si>
  <si>
    <t>备注</t>
  </si>
  <si>
    <t>二</t>
  </si>
  <si>
    <t>1-2</t>
  </si>
  <si>
    <t>理论课</t>
  </si>
  <si>
    <r>
      <rPr>
        <sz val="10"/>
        <color indexed="8"/>
        <rFont val="宋体"/>
        <charset val="134"/>
      </rPr>
      <t>第一章</t>
    </r>
    <r>
      <rPr>
        <sz val="10"/>
        <color indexed="8"/>
        <rFont val="Times New Roman"/>
        <family val="1"/>
      </rPr>
      <t xml:space="preserve">  </t>
    </r>
    <r>
      <rPr>
        <sz val="10"/>
        <color indexed="8"/>
        <rFont val="宋体"/>
        <charset val="134"/>
      </rPr>
      <t>绪论</t>
    </r>
  </si>
  <si>
    <t>301-1315</t>
  </si>
  <si>
    <t>张增利</t>
  </si>
  <si>
    <t>教授</t>
  </si>
  <si>
    <t>四</t>
  </si>
  <si>
    <t>3-4</t>
  </si>
  <si>
    <t>第二章 职业卫生与职业医学研究方法与应用</t>
  </si>
  <si>
    <t>一</t>
  </si>
  <si>
    <t>6-8</t>
  </si>
  <si>
    <t>实验/见习</t>
  </si>
  <si>
    <t>化学物检测分析方法介绍
（仪器法）</t>
  </si>
  <si>
    <t>706-6203</t>
  </si>
  <si>
    <t>蒋菲/童星</t>
  </si>
  <si>
    <t>副教授/高级实验员</t>
  </si>
  <si>
    <t>2组</t>
  </si>
  <si>
    <r>
      <rPr>
        <sz val="10"/>
        <color indexed="8"/>
        <rFont val="宋体"/>
        <charset val="134"/>
      </rPr>
      <t>第三章</t>
    </r>
    <r>
      <rPr>
        <sz val="10"/>
        <color indexed="8"/>
        <rFont val="Times New Roman"/>
        <family val="1"/>
      </rPr>
      <t xml:space="preserve"> </t>
    </r>
    <r>
      <rPr>
        <sz val="10"/>
        <color indexed="8"/>
        <rFont val="宋体"/>
        <charset val="134"/>
      </rPr>
      <t>职业性有害因素与健康损害</t>
    </r>
    <r>
      <rPr>
        <sz val="10"/>
        <color indexed="8"/>
        <rFont val="Times New Roman"/>
        <family val="1"/>
      </rPr>
      <t xml:space="preserve"> </t>
    </r>
    <r>
      <rPr>
        <sz val="10"/>
        <color indexed="8"/>
        <rFont val="宋体"/>
        <charset val="134"/>
      </rPr>
      <t>第</t>
    </r>
    <r>
      <rPr>
        <sz val="10"/>
        <color indexed="8"/>
        <rFont val="Times New Roman"/>
        <family val="1"/>
      </rPr>
      <t>1</t>
    </r>
    <r>
      <rPr>
        <sz val="10"/>
        <color indexed="8"/>
        <rFont val="宋体"/>
        <charset val="134"/>
      </rPr>
      <t>节</t>
    </r>
    <r>
      <rPr>
        <sz val="10"/>
        <color indexed="8"/>
        <rFont val="Times New Roman"/>
        <family val="1"/>
      </rPr>
      <t xml:space="preserve"> </t>
    </r>
    <r>
      <rPr>
        <sz val="10"/>
        <color indexed="8"/>
        <rFont val="宋体"/>
        <charset val="134"/>
      </rPr>
      <t>职业性毒物与职业中毒</t>
    </r>
    <r>
      <rPr>
        <sz val="10"/>
        <color indexed="8"/>
        <rFont val="Times New Roman"/>
        <family val="1"/>
      </rPr>
      <t xml:space="preserve"> 
</t>
    </r>
    <r>
      <rPr>
        <sz val="10"/>
        <color indexed="8"/>
        <rFont val="宋体"/>
        <charset val="134"/>
      </rPr>
      <t>概</t>
    </r>
    <r>
      <rPr>
        <sz val="10"/>
        <color indexed="8"/>
        <rFont val="Times New Roman"/>
        <family val="1"/>
      </rPr>
      <t xml:space="preserve"> </t>
    </r>
    <r>
      <rPr>
        <sz val="10"/>
        <color indexed="8"/>
        <rFont val="宋体"/>
        <charset val="134"/>
      </rPr>
      <t>述</t>
    </r>
  </si>
  <si>
    <t>常杰</t>
  </si>
  <si>
    <t>副教授</t>
  </si>
  <si>
    <t>金属与类金属中毒（一）</t>
  </si>
  <si>
    <t>化学物的采样、测定方法介绍
（化学法）</t>
  </si>
  <si>
    <t>金属与类金属中毒（二）</t>
  </si>
  <si>
    <t>三</t>
  </si>
  <si>
    <t>1组</t>
  </si>
  <si>
    <t>刺激性气体中毒（一）</t>
  </si>
  <si>
    <t>郅雪原</t>
  </si>
  <si>
    <t>讲师</t>
  </si>
  <si>
    <t>3组</t>
  </si>
  <si>
    <t>空气中氯化氢浓度的检测</t>
  </si>
  <si>
    <t>常杰/童星</t>
  </si>
  <si>
    <r>
      <rPr>
        <sz val="10"/>
        <color indexed="8"/>
        <rFont val="宋体"/>
        <charset val="134"/>
      </rPr>
      <t>刺激性气体中毒（二）</t>
    </r>
    <r>
      <rPr>
        <sz val="10"/>
        <color indexed="8"/>
        <rFont val="Times New Roman"/>
        <family val="1"/>
      </rPr>
      <t xml:space="preserve">                                               </t>
    </r>
  </si>
  <si>
    <t>窒息性气体中毒</t>
  </si>
  <si>
    <r>
      <rPr>
        <sz val="10"/>
        <color indexed="8"/>
        <rFont val="宋体"/>
        <charset val="134"/>
      </rPr>
      <t xml:space="preserve">粉尘的测定方法
</t>
    </r>
    <r>
      <rPr>
        <sz val="10"/>
        <color indexed="8"/>
        <rFont val="Times New Roman"/>
        <family val="1"/>
      </rPr>
      <t>(</t>
    </r>
    <r>
      <rPr>
        <sz val="10"/>
        <color indexed="8"/>
        <rFont val="宋体"/>
        <charset val="134"/>
      </rPr>
      <t>采样和重量法测定</t>
    </r>
    <r>
      <rPr>
        <sz val="10"/>
        <color indexed="8"/>
        <rFont val="Times New Roman"/>
        <family val="1"/>
      </rPr>
      <t>)</t>
    </r>
  </si>
  <si>
    <t>苯的氨基、硝基化合物中毒</t>
  </si>
  <si>
    <t>黄一帆/童星</t>
  </si>
  <si>
    <t>有机溶剂中毒
苯中毒</t>
  </si>
  <si>
    <t>清明</t>
  </si>
  <si>
    <t>有机溶剂中毒
二氯乙烷中毒</t>
  </si>
  <si>
    <t>黄一帆</t>
  </si>
  <si>
    <r>
      <rPr>
        <sz val="10"/>
        <color indexed="8"/>
        <rFont val="宋体"/>
        <charset val="134"/>
      </rPr>
      <t xml:space="preserve">粉尘的测定方法
</t>
    </r>
    <r>
      <rPr>
        <sz val="10"/>
        <color indexed="8"/>
        <rFont val="Times New Roman"/>
        <family val="1"/>
      </rPr>
      <t>(</t>
    </r>
    <r>
      <rPr>
        <sz val="10"/>
        <color indexed="8"/>
        <rFont val="宋体"/>
        <charset val="134"/>
      </rPr>
      <t>采样和重量法测定</t>
    </r>
    <r>
      <rPr>
        <sz val="10"/>
        <color indexed="8"/>
        <rFont val="Times New Roman"/>
        <family val="1"/>
      </rPr>
      <t>)</t>
    </r>
  </si>
  <si>
    <r>
      <rPr>
        <sz val="10"/>
        <color indexed="8"/>
        <rFont val="宋体"/>
        <charset val="134"/>
      </rPr>
      <t>有机溶剂中毒</t>
    </r>
    <r>
      <rPr>
        <sz val="10"/>
        <color indexed="8"/>
        <rFont val="Times New Roman"/>
        <family val="1"/>
      </rPr>
      <t xml:space="preserve">                                                                    </t>
    </r>
    <r>
      <rPr>
        <sz val="10"/>
        <color indexed="8"/>
        <rFont val="宋体"/>
        <charset val="134"/>
      </rPr>
      <t>正己烷中毒</t>
    </r>
  </si>
  <si>
    <t>蒋菲</t>
  </si>
  <si>
    <t>粉尘分散度测定方法</t>
  </si>
  <si>
    <r>
      <rPr>
        <sz val="10"/>
        <color indexed="8"/>
        <rFont val="宋体"/>
        <charset val="134"/>
      </rPr>
      <t>高分子化合物中毒</t>
    </r>
    <r>
      <rPr>
        <sz val="10"/>
        <color indexed="8"/>
        <rFont val="Times New Roman"/>
        <family val="1"/>
      </rPr>
      <t>(</t>
    </r>
    <r>
      <rPr>
        <sz val="10"/>
        <color indexed="8"/>
        <rFont val="宋体"/>
        <charset val="134"/>
      </rPr>
      <t>氯乙烯、丙烯腈</t>
    </r>
    <r>
      <rPr>
        <sz val="10"/>
        <color indexed="8"/>
        <rFont val="Times New Roman"/>
        <family val="1"/>
      </rPr>
      <t>)</t>
    </r>
  </si>
  <si>
    <r>
      <rPr>
        <sz val="10"/>
        <color indexed="8"/>
        <rFont val="宋体"/>
        <charset val="134"/>
      </rPr>
      <t>第四章 生产性粉尘与尘肺</t>
    </r>
    <r>
      <rPr>
        <sz val="10"/>
        <color indexed="8"/>
        <rFont val="Times New Roman"/>
        <family val="1"/>
      </rPr>
      <t xml:space="preserve">
</t>
    </r>
    <r>
      <rPr>
        <sz val="10"/>
        <color indexed="8"/>
        <rFont val="宋体"/>
        <charset val="134"/>
      </rPr>
      <t>概述</t>
    </r>
  </si>
  <si>
    <t>尘肺读片</t>
  </si>
  <si>
    <t>游离二氧化硅与矽肺</t>
  </si>
  <si>
    <t>煤尘、煤矽肺与煤工尘肺</t>
  </si>
  <si>
    <t>职业病临床见习</t>
  </si>
  <si>
    <t>五院</t>
  </si>
  <si>
    <t>孔玉林（五院）/常杰</t>
  </si>
  <si>
    <t>主任医师/副教授</t>
  </si>
  <si>
    <t>硅酸盐粉尘与硅酸盐肺</t>
  </si>
  <si>
    <t>其它粉尘与尘肺</t>
  </si>
  <si>
    <t>气象条件测定，照度测定</t>
  </si>
  <si>
    <t>薛莲/童星</t>
  </si>
  <si>
    <t>劳动节</t>
  </si>
  <si>
    <r>
      <rPr>
        <sz val="10"/>
        <color indexed="8"/>
        <rFont val="宋体"/>
        <charset val="134"/>
      </rPr>
      <t>第五章</t>
    </r>
    <r>
      <rPr>
        <sz val="10"/>
        <color indexed="8"/>
        <rFont val="Times New Roman"/>
        <family val="1"/>
      </rPr>
      <t xml:space="preserve">  </t>
    </r>
    <r>
      <rPr>
        <sz val="10"/>
        <color indexed="8"/>
        <rFont val="宋体"/>
        <charset val="134"/>
      </rPr>
      <t>物理因素所致职业病
概述</t>
    </r>
  </si>
  <si>
    <t>薛莲</t>
  </si>
  <si>
    <t xml:space="preserve"> 不良气象条件与相关职业病</t>
  </si>
  <si>
    <t>噪声测定，工频电磁辐射测定</t>
  </si>
  <si>
    <t>噪声与噪声聋</t>
  </si>
  <si>
    <t>振动与振动病</t>
  </si>
  <si>
    <t>劳动卫生学调查与职业卫生评价</t>
  </si>
  <si>
    <t>辐射与所致疾病</t>
  </si>
  <si>
    <t>农药中毒</t>
  </si>
  <si>
    <t>第六章 职业性肿瘤</t>
  </si>
  <si>
    <t>第八章 职业性皮肤病</t>
  </si>
  <si>
    <t>五</t>
  </si>
  <si>
    <t>6-7</t>
  </si>
  <si>
    <t>生物性有害因素所致的职业性损害</t>
  </si>
  <si>
    <r>
      <rPr>
        <sz val="10"/>
        <color indexed="8"/>
        <rFont val="Times New Roman"/>
        <family val="1"/>
      </rPr>
      <t xml:space="preserve"> </t>
    </r>
    <r>
      <rPr>
        <sz val="10"/>
        <color indexed="8"/>
        <rFont val="宋体"/>
        <charset val="134"/>
      </rPr>
      <t>职业生理、职业心理与职业工效学</t>
    </r>
  </si>
  <si>
    <r>
      <rPr>
        <sz val="10"/>
        <color indexed="8"/>
        <rFont val="宋体"/>
        <charset val="134"/>
      </rPr>
      <t>第十章</t>
    </r>
    <r>
      <rPr>
        <sz val="10"/>
        <color indexed="8"/>
        <rFont val="Times New Roman"/>
        <family val="1"/>
      </rPr>
      <t xml:space="preserve"> </t>
    </r>
    <r>
      <rPr>
        <sz val="10"/>
        <color indexed="8"/>
        <rFont val="宋体"/>
        <charset val="134"/>
      </rPr>
      <t>职业性有害因素的识别与评价</t>
    </r>
  </si>
  <si>
    <r>
      <rPr>
        <sz val="10"/>
        <color indexed="8"/>
        <rFont val="宋体"/>
        <charset val="134"/>
      </rPr>
      <t>第十一章</t>
    </r>
    <r>
      <rPr>
        <sz val="10"/>
        <color indexed="8"/>
        <rFont val="Times New Roman"/>
        <family val="1"/>
      </rPr>
      <t xml:space="preserve"> </t>
    </r>
    <r>
      <rPr>
        <sz val="10"/>
        <color indexed="8"/>
        <rFont val="宋体"/>
        <charset val="134"/>
      </rPr>
      <t>职业性有害因素的预防与控制</t>
    </r>
  </si>
  <si>
    <r>
      <rPr>
        <sz val="10"/>
        <color indexed="8"/>
        <rFont val="宋体"/>
        <charset val="134"/>
      </rPr>
      <t>第十二章</t>
    </r>
    <r>
      <rPr>
        <sz val="10"/>
        <color indexed="8"/>
        <rFont val="Times New Roman"/>
        <family val="1"/>
      </rPr>
      <t xml:space="preserve"> </t>
    </r>
    <r>
      <rPr>
        <sz val="10"/>
        <color indexed="8"/>
        <rFont val="宋体"/>
        <charset val="134"/>
      </rPr>
      <t>主要行业的职业卫生</t>
    </r>
  </si>
  <si>
    <t>学院院长：</t>
  </si>
  <si>
    <t>教研室主任：</t>
  </si>
  <si>
    <t>填表日期：</t>
  </si>
  <si>
    <t>张增利：13451632217</t>
    <phoneticPr fontId="13" type="noConversion"/>
  </si>
  <si>
    <t>常杰：13862121524</t>
    <phoneticPr fontId="13" type="noConversion"/>
  </si>
  <si>
    <t>郅雪原：18913536102</t>
    <phoneticPr fontId="13" type="noConversion"/>
  </si>
  <si>
    <t>黄一帆：15995857431</t>
    <phoneticPr fontId="13" type="noConversion"/>
  </si>
  <si>
    <t>蒋菲：15950535572</t>
    <phoneticPr fontId="13" type="noConversion"/>
  </si>
  <si>
    <t>薛莲：18914013303</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</si>
</sst>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15" x14ac:knownFonts="1">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b/>
      <sz val="10"/>
      <color rgb="FF000000"/>
      <name val="等线"/>
      <charset val="134"/>
    </font>
    <font>
      <sz val="10"/>
      <color indexed="8"/>
      <name val="等线"/>
      <charset val="134"/>
      <scheme val="minor"/>
    </font>
    <font>
      <sz val="10"/>
      <color indexed="8"/>
      <name val="宋体"/>
      <charset val="134"/>
    </font>
    <font>
      <sz val="10"/>
      <color indexed="8"/>
      <name val="宋体"/>
      <charset val="134"/>
    </font>
    <font>
      <sz val="11"/>
      <color theme="1"/>
      <name val="等线"/>
      <charset val="134"/>
      <scheme val="minor"/>
    </font>
    <font>
      <sz val="9"/>
      <name val="等线 Light"/>
      <charset val="134"/>
      <scheme val="major"/>
    </font>
    <font>
      <sz val="11"/>
      <color theme="1"/>
      <name val="等线"/>
      <charset val="134"/>
      <scheme val="minor"/>
    </font>
    <font>
      <sz val="10"/>
      <color indexed="8"/>
      <name val="Times New Roman"/>
      <family val="1"/>
    </font>
    <font>
      <sz val="9"/>
      <name val="等线"/>
      <charset val="134"/>
      <scheme val="minor"/>
    </font>
    <font>
      <sz val="10"/>
      <color indexed="8"/>
      <name val="等线"/>
      <family val="3"/>
      <charset val="134"/>
      <scheme val="minor"/>
    </font>
  </fonts>
  <fills count="3">
    <fill>
      <patternFill patternType="none"/>
    </fill>
    <fill>
      <patternFill patternType="gray125"/>
    </fill>
    <fill>
      <patternFill patternType="solid">
        <fgColor rgb="FFFFFF00"/>
        <bgColor indexed="64"/>
      </patternFill>
    </fill>
  </fills>
  <borders count="32">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medium">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right/>
      <top style="medium">
        <color auto="1"/>
      </top>
      <bottom style="medium">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6">
    <xf numFmtId="0" fontId="0" fillId="0" borderId="0">
      <alignment vertical="center"/>
    </xf>
    <xf numFmtId="0" fontId="9" fillId="0" borderId="0">
      <alignment vertical="center"/>
    </xf>
    <xf numFmtId="0" fontId="9" fillId="0" borderId="0">
      <alignment vertical="center"/>
    </xf>
    <xf numFmtId="0" fontId="10" fillId="0" borderId="0" applyFill="0" applyBorder="0" applyProtection="0">
      <alignment horizontal="left" indent="1"/>
    </xf>
    <xf numFmtId="0" fontId="11" fillId="0" borderId="0"/>
    <xf numFmtId="0" fontId="11" fillId="0" borderId="0"/>
  </cellStyleXfs>
  <cellXfs count="84">
    <xf numFmtId="0" fontId="0" fillId="0" borderId="0" xfId="0">
      <alignment vertical="center"/>
    </xf>
    <xf numFmtId="0" fontId="1" fillId="0" borderId="0" xfId="2" applyFont="1">
      <alignment vertical="center"/>
    </xf>
    <xf numFmtId="0" fontId="2" fillId="0" borderId="0" xfId="2" applyFont="1" applyAlignment="1">
      <alignment vertical="center" wrapText="1"/>
    </xf>
    <xf numFmtId="0" fontId="2" fillId="0" borderId="0" xfId="2" applyFont="1" applyAlignment="1">
      <alignment horizontal="center" vertical="center"/>
    </xf>
    <xf numFmtId="176" fontId="2" fillId="0" borderId="0" xfId="2" applyNumberFormat="1" applyFont="1" applyAlignment="1">
      <alignment horizontal="left" vertical="center" shrinkToFit="1"/>
    </xf>
    <xf numFmtId="49" fontId="2" fillId="0" borderId="0" xfId="2" applyNumberFormat="1" applyFont="1" applyAlignment="1">
      <alignment horizontal="center" vertical="center" shrinkToFit="1"/>
    </xf>
    <xf numFmtId="0" fontId="2" fillId="0" borderId="0" xfId="2" applyFont="1" applyAlignment="1">
      <alignment horizontal="center" vertical="center" shrinkToFit="1"/>
    </xf>
    <xf numFmtId="0" fontId="2" fillId="0" borderId="0" xfId="2" applyFont="1">
      <alignment vertical="center"/>
    </xf>
    <xf numFmtId="49" fontId="1" fillId="0" borderId="3" xfId="2" applyNumberFormat="1" applyFont="1" applyBorder="1" applyAlignment="1">
      <alignment horizontal="center" vertical="center" wrapText="1"/>
    </xf>
    <xf numFmtId="49" fontId="1" fillId="0" borderId="8" xfId="2" applyNumberFormat="1" applyFont="1" applyBorder="1" applyAlignment="1">
      <alignment horizontal="right" vertical="center" wrapText="1"/>
    </xf>
    <xf numFmtId="49" fontId="2" fillId="0" borderId="9" xfId="2" applyNumberFormat="1" applyFont="1" applyBorder="1" applyAlignment="1">
      <alignment horizontal="center" vertical="center" wrapText="1"/>
    </xf>
    <xf numFmtId="49" fontId="1" fillId="0" borderId="12" xfId="2" applyNumberFormat="1" applyFont="1" applyBorder="1" applyAlignment="1">
      <alignment vertical="center" wrapText="1"/>
    </xf>
    <xf numFmtId="49" fontId="1" fillId="0" borderId="13" xfId="2" applyNumberFormat="1" applyFont="1" applyBorder="1" applyAlignment="1">
      <alignment horizontal="right" vertical="center" wrapText="1"/>
    </xf>
    <xf numFmtId="49" fontId="2" fillId="0" borderId="14" xfId="2" applyNumberFormat="1" applyFont="1" applyBorder="1" applyAlignment="1">
      <alignment horizontal="center" vertical="center" wrapText="1"/>
    </xf>
    <xf numFmtId="49" fontId="1" fillId="0" borderId="16" xfId="2" applyNumberFormat="1" applyFont="1" applyBorder="1" applyAlignment="1">
      <alignment vertical="center" wrapText="1"/>
    </xf>
    <xf numFmtId="49" fontId="1" fillId="0" borderId="17" xfId="2" applyNumberFormat="1" applyFont="1" applyBorder="1" applyAlignment="1">
      <alignment horizontal="center" vertical="center" wrapText="1"/>
    </xf>
    <xf numFmtId="49" fontId="1" fillId="0" borderId="18" xfId="2" applyNumberFormat="1" applyFont="1" applyBorder="1" applyAlignment="1">
      <alignment vertical="center" shrinkToFit="1"/>
    </xf>
    <xf numFmtId="49" fontId="2" fillId="0" borderId="19" xfId="2" applyNumberFormat="1" applyFont="1" applyBorder="1" applyAlignment="1">
      <alignment vertical="center" wrapText="1"/>
    </xf>
    <xf numFmtId="49" fontId="2" fillId="0" borderId="21" xfId="2" applyNumberFormat="1" applyFont="1" applyBorder="1" applyAlignment="1">
      <alignment horizontal="center" vertical="center" wrapText="1"/>
    </xf>
    <xf numFmtId="0" fontId="1" fillId="0" borderId="2" xfId="2" applyFont="1" applyBorder="1" applyAlignment="1">
      <alignment horizontal="center" vertical="center" wrapText="1"/>
    </xf>
    <xf numFmtId="176" fontId="1" fillId="0" borderId="3" xfId="2" applyNumberFormat="1" applyFont="1" applyBorder="1" applyAlignment="1">
      <alignment horizontal="left" vertical="center" shrinkToFit="1"/>
    </xf>
    <xf numFmtId="49" fontId="1" fillId="0" borderId="3" xfId="2" applyNumberFormat="1" applyFont="1" applyBorder="1" applyAlignment="1">
      <alignment horizontal="center" vertical="center" shrinkToFit="1"/>
    </xf>
    <xf numFmtId="49" fontId="1" fillId="0" borderId="23" xfId="2" applyNumberFormat="1" applyFont="1" applyBorder="1" applyAlignment="1">
      <alignment horizontal="center" vertical="center" wrapText="1" shrinkToFit="1"/>
    </xf>
    <xf numFmtId="49" fontId="1" fillId="0" borderId="23" xfId="2" applyNumberFormat="1" applyFont="1" applyBorder="1" applyAlignment="1">
      <alignment horizontal="center" vertical="center" wrapText="1"/>
    </xf>
    <xf numFmtId="49" fontId="1" fillId="0" borderId="24" xfId="2" applyNumberFormat="1" applyFont="1" applyBorder="1" applyAlignment="1">
      <alignment horizontal="center" vertical="center" wrapText="1"/>
    </xf>
    <xf numFmtId="0" fontId="2" fillId="0" borderId="7" xfId="2" applyFont="1" applyBorder="1" applyAlignment="1">
      <alignment horizontal="center" vertical="center" wrapText="1"/>
    </xf>
    <xf numFmtId="14" fontId="6" fillId="0" borderId="11" xfId="2" applyNumberFormat="1" applyFont="1" applyBorder="1" applyAlignment="1">
      <alignment horizontal="center" vertical="center" wrapText="1" shrinkToFit="1"/>
    </xf>
    <xf numFmtId="49" fontId="6" fillId="0" borderId="11" xfId="2" applyNumberFormat="1" applyFont="1" applyBorder="1" applyAlignment="1">
      <alignment horizontal="center" vertical="center" wrapText="1" shrinkToFit="1"/>
    </xf>
    <xf numFmtId="0" fontId="7" fillId="0" borderId="11" xfId="0" applyFont="1" applyBorder="1" applyAlignment="1">
      <alignment horizontal="center" vertical="center" wrapText="1"/>
    </xf>
    <xf numFmtId="49" fontId="6" fillId="0" borderId="11" xfId="2" applyNumberFormat="1" applyFont="1" applyBorder="1" applyAlignment="1">
      <alignment horizontal="center" vertical="center" wrapText="1"/>
    </xf>
    <xf numFmtId="49" fontId="6" fillId="0" borderId="25" xfId="2" applyNumberFormat="1" applyFont="1" applyBorder="1" applyAlignment="1">
      <alignment horizontal="center" vertical="center" wrapText="1"/>
    </xf>
    <xf numFmtId="0" fontId="7" fillId="2" borderId="11" xfId="0" applyFont="1" applyFill="1" applyBorder="1" applyAlignment="1">
      <alignment horizontal="center" vertical="center" wrapText="1"/>
    </xf>
    <xf numFmtId="0" fontId="8" fillId="0" borderId="11" xfId="0" applyFont="1" applyBorder="1" applyAlignment="1">
      <alignment horizontal="center" vertical="center" wrapText="1"/>
    </xf>
    <xf numFmtId="0" fontId="8" fillId="2" borderId="11" xfId="0" applyFont="1" applyFill="1" applyBorder="1" applyAlignment="1">
      <alignment horizontal="center" vertical="center" wrapText="1"/>
    </xf>
    <xf numFmtId="0" fontId="8" fillId="0" borderId="0" xfId="0" applyFont="1" applyAlignment="1">
      <alignment horizontal="center" vertical="center" wrapText="1"/>
    </xf>
    <xf numFmtId="49" fontId="6" fillId="0" borderId="0" xfId="2" applyNumberFormat="1" applyFont="1" applyAlignment="1">
      <alignment horizontal="center" vertical="center" wrapText="1"/>
    </xf>
    <xf numFmtId="0" fontId="2" fillId="0" borderId="29" xfId="2" applyFont="1" applyBorder="1" applyAlignment="1">
      <alignment horizontal="center" vertical="center" wrapText="1"/>
    </xf>
    <xf numFmtId="14" fontId="2" fillId="0" borderId="0" xfId="2" applyNumberFormat="1" applyFont="1" applyAlignment="1">
      <alignment horizontal="center" vertical="center"/>
    </xf>
    <xf numFmtId="0" fontId="2" fillId="0" borderId="11" xfId="2" applyFont="1" applyBorder="1" applyAlignment="1">
      <alignment horizontal="center" vertical="center" wrapText="1"/>
    </xf>
    <xf numFmtId="0" fontId="2" fillId="0" borderId="11" xfId="2" applyFont="1" applyBorder="1" applyAlignment="1">
      <alignment horizontal="center" vertical="center"/>
    </xf>
    <xf numFmtId="0" fontId="2" fillId="0" borderId="1" xfId="2" applyFont="1" applyBorder="1" applyAlignment="1">
      <alignment horizontal="center" vertical="center"/>
    </xf>
    <xf numFmtId="14" fontId="6" fillId="0" borderId="30" xfId="2" applyNumberFormat="1" applyFont="1" applyBorder="1" applyAlignment="1">
      <alignment horizontal="center" vertical="center" wrapText="1" shrinkToFit="1"/>
    </xf>
    <xf numFmtId="49" fontId="6" fillId="0" borderId="30" xfId="2" applyNumberFormat="1" applyFont="1" applyBorder="1" applyAlignment="1">
      <alignment horizontal="center" vertical="center" wrapText="1" shrinkToFit="1"/>
    </xf>
    <xf numFmtId="49" fontId="6" fillId="0" borderId="30" xfId="2" applyNumberFormat="1" applyFont="1" applyBorder="1" applyAlignment="1">
      <alignment horizontal="center" vertical="center" wrapText="1"/>
    </xf>
    <xf numFmtId="49" fontId="6" fillId="0" borderId="31" xfId="2" applyNumberFormat="1" applyFont="1" applyBorder="1" applyAlignment="1">
      <alignment horizontal="center" vertical="center" wrapText="1"/>
    </xf>
    <xf numFmtId="49" fontId="14" fillId="0" borderId="25" xfId="2" applyNumberFormat="1" applyFont="1" applyBorder="1" applyAlignment="1">
      <alignment horizontal="center" vertical="center" wrapText="1"/>
    </xf>
    <xf numFmtId="0" fontId="3" fillId="0" borderId="1" xfId="2" applyFont="1" applyBorder="1" applyAlignment="1">
      <alignment horizontal="center" vertical="center"/>
    </xf>
    <xf numFmtId="0" fontId="3" fillId="0" borderId="1" xfId="2" applyFont="1" applyBorder="1" applyAlignment="1">
      <alignment horizontal="left" vertical="center"/>
    </xf>
    <xf numFmtId="49" fontId="1" fillId="0" borderId="2" xfId="2" applyNumberFormat="1" applyFont="1" applyBorder="1" applyAlignment="1">
      <alignment horizontal="center" vertical="center" wrapText="1"/>
    </xf>
    <xf numFmtId="49" fontId="1" fillId="0" borderId="3" xfId="2" applyNumberFormat="1" applyFont="1" applyBorder="1" applyAlignment="1">
      <alignment horizontal="left" vertical="center" wrapText="1"/>
    </xf>
    <xf numFmtId="49" fontId="2" fillId="0" borderId="4" xfId="2" quotePrefix="1" applyNumberFormat="1" applyFont="1" applyBorder="1" applyAlignment="1">
      <alignment horizontal="left" vertical="top" wrapText="1"/>
    </xf>
    <xf numFmtId="49" fontId="2" fillId="0" borderId="4" xfId="2" applyNumberFormat="1" applyFont="1" applyBorder="1" applyAlignment="1">
      <alignment horizontal="left" vertical="top" wrapText="1"/>
    </xf>
    <xf numFmtId="49" fontId="2" fillId="0" borderId="5" xfId="2" applyNumberFormat="1" applyFont="1" applyBorder="1" applyAlignment="1">
      <alignment horizontal="left" vertical="top" wrapText="1"/>
    </xf>
    <xf numFmtId="49" fontId="1" fillId="0" borderId="4" xfId="2" applyNumberFormat="1" applyFont="1" applyBorder="1" applyAlignment="1">
      <alignment horizontal="center" vertical="center" wrapText="1"/>
    </xf>
    <xf numFmtId="49" fontId="1" fillId="0" borderId="6" xfId="2" applyNumberFormat="1" applyFont="1" applyBorder="1" applyAlignment="1">
      <alignment horizontal="center" vertical="center" wrapText="1"/>
    </xf>
    <xf numFmtId="49" fontId="2" fillId="0" borderId="18" xfId="2" applyNumberFormat="1" applyFont="1" applyBorder="1" applyAlignment="1">
      <alignment horizontal="left" vertical="center" wrapText="1"/>
    </xf>
    <xf numFmtId="49" fontId="2" fillId="0" borderId="19" xfId="2" applyNumberFormat="1" applyFont="1" applyBorder="1" applyAlignment="1">
      <alignment horizontal="left" vertical="center" wrapText="1"/>
    </xf>
    <xf numFmtId="49" fontId="2" fillId="0" borderId="20" xfId="2" applyNumberFormat="1" applyFont="1" applyBorder="1" applyAlignment="1">
      <alignment horizontal="left" vertical="center" wrapText="1"/>
    </xf>
    <xf numFmtId="49" fontId="1" fillId="0" borderId="7" xfId="2" applyNumberFormat="1" applyFont="1" applyBorder="1" applyAlignment="1">
      <alignment horizontal="center" vertical="center" wrapText="1"/>
    </xf>
    <xf numFmtId="49" fontId="1" fillId="0" borderId="11" xfId="2" applyNumberFormat="1" applyFont="1" applyBorder="1" applyAlignment="1">
      <alignment horizontal="center" vertical="center" wrapText="1" shrinkToFit="1"/>
    </xf>
    <xf numFmtId="49" fontId="4" fillId="0" borderId="8" xfId="2" applyNumberFormat="1" applyFont="1" applyBorder="1" applyAlignment="1">
      <alignment horizontal="left" vertical="center" wrapText="1"/>
    </xf>
    <xf numFmtId="49" fontId="4" fillId="0" borderId="9" xfId="2" applyNumberFormat="1" applyFont="1" applyBorder="1" applyAlignment="1">
      <alignment horizontal="center" vertical="center" wrapText="1"/>
    </xf>
    <xf numFmtId="49" fontId="4" fillId="0" borderId="10" xfId="2" applyNumberFormat="1" applyFont="1" applyBorder="1" applyAlignment="1">
      <alignment horizontal="center" vertical="center" wrapText="1"/>
    </xf>
    <xf numFmtId="49" fontId="4" fillId="0" borderId="13" xfId="2" applyNumberFormat="1" applyFont="1" applyBorder="1" applyAlignment="1">
      <alignment horizontal="left" vertical="center" wrapText="1"/>
    </xf>
    <xf numFmtId="49" fontId="4" fillId="0" borderId="14" xfId="2" applyNumberFormat="1" applyFont="1" applyBorder="1" applyAlignment="1">
      <alignment horizontal="center" vertical="center" wrapText="1"/>
    </xf>
    <xf numFmtId="49" fontId="4" fillId="0" borderId="15" xfId="2" applyNumberFormat="1" applyFont="1" applyBorder="1" applyAlignment="1">
      <alignment horizontal="center" vertical="center" wrapText="1"/>
    </xf>
    <xf numFmtId="49" fontId="1" fillId="0" borderId="8" xfId="2" quotePrefix="1" applyNumberFormat="1" applyFont="1" applyBorder="1" applyAlignment="1">
      <alignment horizontal="left" vertical="center" wrapText="1"/>
    </xf>
    <xf numFmtId="49" fontId="1" fillId="0" borderId="10" xfId="2" applyNumberFormat="1" applyFont="1" applyBorder="1" applyAlignment="1">
      <alignment horizontal="left" vertical="center" wrapText="1"/>
    </xf>
    <xf numFmtId="49" fontId="1" fillId="0" borderId="13" xfId="2" applyNumberFormat="1" applyFont="1" applyBorder="1" applyAlignment="1">
      <alignment horizontal="left" vertical="center" wrapText="1"/>
    </xf>
    <xf numFmtId="49" fontId="1" fillId="0" borderId="15" xfId="2" applyNumberFormat="1" applyFont="1" applyBorder="1" applyAlignment="1">
      <alignment horizontal="left" vertical="center" wrapText="1"/>
    </xf>
    <xf numFmtId="0" fontId="5" fillId="0" borderId="22" xfId="2" applyFont="1" applyBorder="1" applyAlignment="1">
      <alignment horizontal="left" vertical="center" wrapText="1"/>
    </xf>
    <xf numFmtId="0" fontId="2" fillId="0" borderId="22" xfId="2" applyFont="1" applyBorder="1" applyAlignment="1">
      <alignment horizontal="left" vertical="center" wrapText="1"/>
    </xf>
    <xf numFmtId="0" fontId="2" fillId="0" borderId="26" xfId="2" applyFont="1" applyBorder="1" applyAlignment="1">
      <alignment horizontal="center" vertical="center"/>
    </xf>
    <xf numFmtId="0" fontId="2" fillId="0" borderId="27" xfId="2" applyFont="1" applyBorder="1" applyAlignment="1">
      <alignment horizontal="center" vertical="center"/>
    </xf>
    <xf numFmtId="0" fontId="2" fillId="0" borderId="28" xfId="2" applyFont="1" applyBorder="1" applyAlignment="1">
      <alignment horizontal="center" vertical="center"/>
    </xf>
    <xf numFmtId="0" fontId="2" fillId="0" borderId="0" xfId="2" applyFont="1" applyAlignment="1">
      <alignment horizontal="center" vertical="center" shrinkToFit="1"/>
    </xf>
    <xf numFmtId="0" fontId="2" fillId="0" borderId="0" xfId="2" applyFont="1" applyAlignment="1">
      <alignment horizontal="left" vertical="center"/>
    </xf>
    <xf numFmtId="0" fontId="2" fillId="0" borderId="0" xfId="2" applyFont="1" applyAlignment="1">
      <alignment horizontal="center" vertical="center"/>
    </xf>
    <xf numFmtId="0" fontId="2" fillId="0" borderId="8" xfId="2" applyFont="1" applyBorder="1" applyAlignment="1">
      <alignment horizontal="center" vertical="center"/>
    </xf>
    <xf numFmtId="0" fontId="2" fillId="0" borderId="9" xfId="2" applyFont="1" applyBorder="1" applyAlignment="1">
      <alignment horizontal="center" vertical="center"/>
    </xf>
    <xf numFmtId="0" fontId="2" fillId="0" borderId="10" xfId="2" applyFont="1" applyBorder="1" applyAlignment="1">
      <alignment horizontal="center" vertical="center"/>
    </xf>
    <xf numFmtId="0" fontId="2" fillId="0" borderId="13" xfId="2" applyFont="1" applyBorder="1" applyAlignment="1">
      <alignment horizontal="center" vertical="center"/>
    </xf>
    <xf numFmtId="0" fontId="2" fillId="0" borderId="14" xfId="2" applyFont="1" applyBorder="1" applyAlignment="1">
      <alignment horizontal="center" vertical="center"/>
    </xf>
    <xf numFmtId="0" fontId="2" fillId="0" borderId="15" xfId="2" applyFont="1" applyBorder="1" applyAlignment="1">
      <alignment horizontal="center" vertical="center"/>
    </xf>
  </cellXfs>
  <cellStyles count="6">
    <cellStyle name="常规" xfId="0" builtinId="0"/>
    <cellStyle name="常规 2" xfId="1" xr:uid="{00000000-0005-0000-0000-000031000000}"/>
    <cellStyle name="常规 2 2" xfId="2" xr:uid="{00000000-0005-0000-0000-000032000000}"/>
    <cellStyle name="常规 3 2" xfId="3" xr:uid="{00000000-0005-0000-0000-000033000000}"/>
    <cellStyle name="常规 6" xfId="4" xr:uid="{00000000-0005-0000-0000-000034000000}"/>
    <cellStyle name="常规 9" xfId="5" xr:uid="{00000000-0005-0000-0000-00003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81"/>
  <sheetViews>
    <sheetView showGridLines="0" tabSelected="1" zoomScale="115" zoomScaleNormal="115" workbookViewId="0">
      <pane xSplit="10" ySplit="7" topLeftCell="K47" activePane="bottomRight" state="frozenSplit"/>
      <selection pane="topRight"/>
      <selection pane="bottomLeft"/>
      <selection pane="bottomRight" activeCell="K48" sqref="K48"/>
    </sheetView>
  </sheetViews>
  <sheetFormatPr defaultColWidth="6.83203125" defaultRowHeight="30" customHeight="1" x14ac:dyDescent="0.3"/>
  <cols>
    <col min="1" max="1" width="2.83203125" style="3" customWidth="1"/>
    <col min="2" max="2" width="12.5" style="4" customWidth="1"/>
    <col min="3" max="3" width="7.08203125" style="5" customWidth="1"/>
    <col min="4" max="4" width="6.83203125" style="5" customWidth="1"/>
    <col min="5" max="5" width="8.83203125" style="6" customWidth="1"/>
    <col min="6" max="6" width="33.33203125" style="7" customWidth="1"/>
    <col min="7" max="7" width="9.75" style="3" customWidth="1"/>
    <col min="8" max="8" width="8.5" style="3" customWidth="1"/>
    <col min="9" max="9" width="7.33203125" style="3" customWidth="1"/>
    <col min="10" max="10" width="10.08203125" style="3" customWidth="1"/>
    <col min="11" max="16384" width="6.83203125" style="7"/>
  </cols>
  <sheetData>
    <row r="1" spans="1:10" s="1" customFormat="1" ht="39.75" customHeight="1" x14ac:dyDescent="0.3">
      <c r="A1" s="46" t="s">
        <v>0</v>
      </c>
      <c r="B1" s="47"/>
      <c r="C1" s="46"/>
      <c r="D1" s="46"/>
      <c r="E1" s="46"/>
      <c r="F1" s="46"/>
      <c r="G1" s="46"/>
      <c r="H1" s="46"/>
      <c r="I1" s="46"/>
      <c r="J1" s="46"/>
    </row>
    <row r="2" spans="1:10" s="2" customFormat="1" ht="30" customHeight="1" x14ac:dyDescent="0.3">
      <c r="A2" s="48" t="s">
        <v>1</v>
      </c>
      <c r="B2" s="49"/>
      <c r="C2" s="50" t="s">
        <v>2</v>
      </c>
      <c r="D2" s="51"/>
      <c r="E2" s="51"/>
      <c r="F2" s="52"/>
      <c r="G2" s="8" t="s">
        <v>3</v>
      </c>
      <c r="H2" s="53" t="s">
        <v>4</v>
      </c>
      <c r="I2" s="53"/>
      <c r="J2" s="54"/>
    </row>
    <row r="3" spans="1:10" s="2" customFormat="1" ht="30" customHeight="1" x14ac:dyDescent="0.3">
      <c r="A3" s="58" t="s">
        <v>5</v>
      </c>
      <c r="B3" s="60" t="s">
        <v>6</v>
      </c>
      <c r="C3" s="61"/>
      <c r="D3" s="62"/>
      <c r="E3" s="59" t="s">
        <v>7</v>
      </c>
      <c r="F3" s="66" t="s">
        <v>8</v>
      </c>
      <c r="G3" s="67"/>
      <c r="H3" s="9" t="s">
        <v>9</v>
      </c>
      <c r="I3" s="10" t="s">
        <v>10</v>
      </c>
      <c r="J3" s="11" t="s">
        <v>11</v>
      </c>
    </row>
    <row r="4" spans="1:10" s="2" customFormat="1" ht="30" customHeight="1" x14ac:dyDescent="0.3">
      <c r="A4" s="58"/>
      <c r="B4" s="63"/>
      <c r="C4" s="64"/>
      <c r="D4" s="65"/>
      <c r="E4" s="59"/>
      <c r="F4" s="68"/>
      <c r="G4" s="69"/>
      <c r="H4" s="12" t="s">
        <v>12</v>
      </c>
      <c r="I4" s="13" t="s">
        <v>13</v>
      </c>
      <c r="J4" s="14" t="s">
        <v>11</v>
      </c>
    </row>
    <row r="5" spans="1:10" s="2" customFormat="1" ht="30" customHeight="1" x14ac:dyDescent="0.3">
      <c r="A5" s="15" t="s">
        <v>14</v>
      </c>
      <c r="B5" s="55" t="s">
        <v>15</v>
      </c>
      <c r="C5" s="56"/>
      <c r="D5" s="56"/>
      <c r="E5" s="56"/>
      <c r="F5" s="56"/>
      <c r="G5" s="57"/>
      <c r="H5" s="16" t="s">
        <v>16</v>
      </c>
      <c r="I5" s="17" t="s">
        <v>17</v>
      </c>
      <c r="J5" s="18" t="s">
        <v>18</v>
      </c>
    </row>
    <row r="6" spans="1:10" s="2" customFormat="1" ht="30" customHeight="1" x14ac:dyDescent="0.3">
      <c r="A6" s="70" t="s">
        <v>19</v>
      </c>
      <c r="B6" s="71"/>
      <c r="C6" s="71"/>
      <c r="D6" s="71"/>
      <c r="E6" s="71"/>
      <c r="F6" s="71"/>
      <c r="G6" s="71"/>
      <c r="J6" s="18"/>
    </row>
    <row r="7" spans="1:10" s="2" customFormat="1" ht="30" customHeight="1" x14ac:dyDescent="0.3">
      <c r="A7" s="19" t="s">
        <v>20</v>
      </c>
      <c r="B7" s="20" t="s">
        <v>21</v>
      </c>
      <c r="C7" s="21" t="s">
        <v>22</v>
      </c>
      <c r="D7" s="21" t="s">
        <v>23</v>
      </c>
      <c r="E7" s="22" t="s">
        <v>24</v>
      </c>
      <c r="F7" s="23" t="s">
        <v>25</v>
      </c>
      <c r="G7" s="8" t="s">
        <v>26</v>
      </c>
      <c r="H7" s="8" t="s">
        <v>27</v>
      </c>
      <c r="I7" s="8" t="s">
        <v>28</v>
      </c>
      <c r="J7" s="24" t="s">
        <v>29</v>
      </c>
    </row>
    <row r="8" spans="1:10" ht="36" customHeight="1" x14ac:dyDescent="0.3">
      <c r="A8" s="25">
        <v>1</v>
      </c>
      <c r="B8" s="26">
        <v>46084</v>
      </c>
      <c r="C8" s="27" t="s">
        <v>30</v>
      </c>
      <c r="D8" s="27" t="s">
        <v>31</v>
      </c>
      <c r="E8" s="27" t="s">
        <v>32</v>
      </c>
      <c r="F8" s="28" t="s">
        <v>33</v>
      </c>
      <c r="G8" s="29" t="s">
        <v>34</v>
      </c>
      <c r="H8" s="29" t="s">
        <v>35</v>
      </c>
      <c r="I8" s="29" t="s">
        <v>36</v>
      </c>
      <c r="J8" s="45" t="s">
        <v>110</v>
      </c>
    </row>
    <row r="9" spans="1:10" ht="36" customHeight="1" x14ac:dyDescent="0.3">
      <c r="A9" s="25">
        <v>1</v>
      </c>
      <c r="B9" s="26">
        <v>46086</v>
      </c>
      <c r="C9" s="27" t="s">
        <v>37</v>
      </c>
      <c r="D9" s="27" t="s">
        <v>38</v>
      </c>
      <c r="E9" s="27" t="s">
        <v>32</v>
      </c>
      <c r="F9" s="28" t="s">
        <v>39</v>
      </c>
      <c r="G9" s="29" t="s">
        <v>34</v>
      </c>
      <c r="H9" s="29" t="s">
        <v>35</v>
      </c>
      <c r="I9" s="29" t="s">
        <v>36</v>
      </c>
      <c r="J9" s="30"/>
    </row>
    <row r="10" spans="1:10" ht="36" customHeight="1" x14ac:dyDescent="0.3">
      <c r="A10" s="25">
        <v>2</v>
      </c>
      <c r="B10" s="26">
        <v>46090</v>
      </c>
      <c r="C10" s="27" t="s">
        <v>40</v>
      </c>
      <c r="D10" s="27" t="s">
        <v>41</v>
      </c>
      <c r="E10" s="27" t="s">
        <v>42</v>
      </c>
      <c r="F10" s="31" t="s">
        <v>43</v>
      </c>
      <c r="G10" s="29" t="s">
        <v>44</v>
      </c>
      <c r="H10" s="29" t="s">
        <v>45</v>
      </c>
      <c r="I10" s="29" t="s">
        <v>46</v>
      </c>
      <c r="J10" s="30" t="s">
        <v>47</v>
      </c>
    </row>
    <row r="11" spans="1:10" ht="36" customHeight="1" x14ac:dyDescent="0.3">
      <c r="A11" s="25">
        <v>2</v>
      </c>
      <c r="B11" s="26">
        <f>DATE(2026,3,10)</f>
        <v>46091</v>
      </c>
      <c r="C11" s="27" t="s">
        <v>30</v>
      </c>
      <c r="D11" s="27" t="s">
        <v>31</v>
      </c>
      <c r="E11" s="27" t="s">
        <v>32</v>
      </c>
      <c r="F11" s="28" t="s">
        <v>48</v>
      </c>
      <c r="G11" s="29" t="s">
        <v>34</v>
      </c>
      <c r="H11" s="29" t="s">
        <v>49</v>
      </c>
      <c r="I11" s="29" t="s">
        <v>50</v>
      </c>
      <c r="J11" s="45" t="s">
        <v>111</v>
      </c>
    </row>
    <row r="12" spans="1:10" ht="36" customHeight="1" x14ac:dyDescent="0.3">
      <c r="A12" s="25">
        <v>2</v>
      </c>
      <c r="B12" s="26">
        <f>B11+2</f>
        <v>46093</v>
      </c>
      <c r="C12" s="27" t="s">
        <v>37</v>
      </c>
      <c r="D12" s="27" t="s">
        <v>38</v>
      </c>
      <c r="E12" s="27" t="s">
        <v>32</v>
      </c>
      <c r="F12" s="28" t="s">
        <v>51</v>
      </c>
      <c r="G12" s="29" t="s">
        <v>34</v>
      </c>
      <c r="H12" s="29" t="s">
        <v>49</v>
      </c>
      <c r="I12" s="29" t="s">
        <v>50</v>
      </c>
      <c r="J12" s="30"/>
    </row>
    <row r="13" spans="1:10" ht="36" customHeight="1" x14ac:dyDescent="0.3">
      <c r="A13" s="25">
        <v>3</v>
      </c>
      <c r="B13" s="26">
        <f>B10+7</f>
        <v>46097</v>
      </c>
      <c r="C13" s="27" t="s">
        <v>40</v>
      </c>
      <c r="D13" s="27" t="s">
        <v>41</v>
      </c>
      <c r="E13" s="27" t="s">
        <v>42</v>
      </c>
      <c r="F13" s="31" t="s">
        <v>52</v>
      </c>
      <c r="G13" s="29" t="s">
        <v>44</v>
      </c>
      <c r="H13" s="29" t="s">
        <v>45</v>
      </c>
      <c r="I13" s="29" t="s">
        <v>46</v>
      </c>
      <c r="J13" s="30" t="s">
        <v>47</v>
      </c>
    </row>
    <row r="14" spans="1:10" ht="36" customHeight="1" x14ac:dyDescent="0.3">
      <c r="A14" s="25">
        <v>3</v>
      </c>
      <c r="B14" s="26">
        <f>B11+7</f>
        <v>46098</v>
      </c>
      <c r="C14" s="27" t="s">
        <v>30</v>
      </c>
      <c r="D14" s="27" t="s">
        <v>31</v>
      </c>
      <c r="E14" s="27" t="s">
        <v>32</v>
      </c>
      <c r="F14" s="28" t="s">
        <v>53</v>
      </c>
      <c r="G14" s="29" t="s">
        <v>34</v>
      </c>
      <c r="H14" s="29" t="s">
        <v>49</v>
      </c>
      <c r="I14" s="29" t="s">
        <v>50</v>
      </c>
      <c r="J14" s="30"/>
    </row>
    <row r="15" spans="1:10" ht="36" customHeight="1" x14ac:dyDescent="0.3">
      <c r="A15" s="25">
        <v>3</v>
      </c>
      <c r="B15" s="26">
        <f>B14+1</f>
        <v>46099</v>
      </c>
      <c r="C15" s="27" t="s">
        <v>54</v>
      </c>
      <c r="D15" s="27" t="s">
        <v>41</v>
      </c>
      <c r="E15" s="27" t="s">
        <v>42</v>
      </c>
      <c r="F15" s="31" t="s">
        <v>43</v>
      </c>
      <c r="G15" s="29" t="s">
        <v>44</v>
      </c>
      <c r="H15" s="29" t="s">
        <v>45</v>
      </c>
      <c r="I15" s="29" t="s">
        <v>46</v>
      </c>
      <c r="J15" s="30" t="s">
        <v>55</v>
      </c>
    </row>
    <row r="16" spans="1:10" ht="36" customHeight="1" x14ac:dyDescent="0.3">
      <c r="A16" s="25">
        <v>3</v>
      </c>
      <c r="B16" s="26">
        <f>B14+2</f>
        <v>46100</v>
      </c>
      <c r="C16" s="27" t="s">
        <v>37</v>
      </c>
      <c r="D16" s="27" t="s">
        <v>38</v>
      </c>
      <c r="E16" s="27" t="s">
        <v>32</v>
      </c>
      <c r="F16" s="28" t="s">
        <v>56</v>
      </c>
      <c r="G16" s="29" t="s">
        <v>34</v>
      </c>
      <c r="H16" s="29" t="s">
        <v>57</v>
      </c>
      <c r="I16" s="29" t="s">
        <v>58</v>
      </c>
      <c r="J16" s="30"/>
    </row>
    <row r="17" spans="1:16" ht="36" customHeight="1" x14ac:dyDescent="0.3">
      <c r="A17" s="25">
        <v>3</v>
      </c>
      <c r="B17" s="26">
        <v>46100</v>
      </c>
      <c r="C17" s="27" t="s">
        <v>37</v>
      </c>
      <c r="D17" s="27" t="s">
        <v>41</v>
      </c>
      <c r="E17" s="27" t="s">
        <v>42</v>
      </c>
      <c r="F17" s="31" t="s">
        <v>43</v>
      </c>
      <c r="G17" s="29" t="s">
        <v>44</v>
      </c>
      <c r="H17" s="29" t="s">
        <v>45</v>
      </c>
      <c r="I17" s="29" t="s">
        <v>46</v>
      </c>
      <c r="J17" s="30" t="s">
        <v>59</v>
      </c>
    </row>
    <row r="18" spans="1:16" ht="36" customHeight="1" x14ac:dyDescent="0.3">
      <c r="A18" s="25">
        <v>4</v>
      </c>
      <c r="B18" s="26">
        <f>B13+7</f>
        <v>46104</v>
      </c>
      <c r="C18" s="27" t="s">
        <v>40</v>
      </c>
      <c r="D18" s="27" t="s">
        <v>41</v>
      </c>
      <c r="E18" s="27" t="s">
        <v>42</v>
      </c>
      <c r="F18" s="31" t="s">
        <v>60</v>
      </c>
      <c r="G18" s="29" t="s">
        <v>44</v>
      </c>
      <c r="H18" s="29" t="s">
        <v>61</v>
      </c>
      <c r="I18" s="29" t="s">
        <v>46</v>
      </c>
      <c r="J18" s="30" t="s">
        <v>47</v>
      </c>
    </row>
    <row r="19" spans="1:16" ht="36" customHeight="1" x14ac:dyDescent="0.3">
      <c r="A19" s="25">
        <v>4</v>
      </c>
      <c r="B19" s="26">
        <f>B14+7</f>
        <v>46105</v>
      </c>
      <c r="C19" s="27" t="s">
        <v>30</v>
      </c>
      <c r="D19" s="27" t="s">
        <v>31</v>
      </c>
      <c r="E19" s="27" t="s">
        <v>32</v>
      </c>
      <c r="F19" s="28" t="s">
        <v>62</v>
      </c>
      <c r="G19" s="29" t="s">
        <v>34</v>
      </c>
      <c r="H19" s="29" t="s">
        <v>57</v>
      </c>
      <c r="I19" s="29" t="s">
        <v>58</v>
      </c>
      <c r="J19" s="45" t="s">
        <v>112</v>
      </c>
    </row>
    <row r="20" spans="1:16" ht="36" customHeight="1" x14ac:dyDescent="0.3">
      <c r="A20" s="25">
        <v>4</v>
      </c>
      <c r="B20" s="26">
        <f>B15+7</f>
        <v>46106</v>
      </c>
      <c r="C20" s="27" t="s">
        <v>54</v>
      </c>
      <c r="D20" s="27" t="s">
        <v>41</v>
      </c>
      <c r="E20" s="27" t="s">
        <v>42</v>
      </c>
      <c r="F20" s="31" t="s">
        <v>52</v>
      </c>
      <c r="G20" s="29" t="s">
        <v>44</v>
      </c>
      <c r="H20" s="29" t="s">
        <v>45</v>
      </c>
      <c r="I20" s="29" t="s">
        <v>46</v>
      </c>
      <c r="J20" s="30" t="s">
        <v>55</v>
      </c>
    </row>
    <row r="21" spans="1:16" ht="36" customHeight="1" x14ac:dyDescent="0.3">
      <c r="A21" s="25">
        <v>4</v>
      </c>
      <c r="B21" s="26">
        <f>B19+2</f>
        <v>46107</v>
      </c>
      <c r="C21" s="27" t="s">
        <v>37</v>
      </c>
      <c r="D21" s="27" t="s">
        <v>38</v>
      </c>
      <c r="E21" s="27" t="s">
        <v>32</v>
      </c>
      <c r="F21" s="28" t="s">
        <v>63</v>
      </c>
      <c r="G21" s="29" t="s">
        <v>34</v>
      </c>
      <c r="H21" s="29" t="s">
        <v>49</v>
      </c>
      <c r="I21" s="29" t="s">
        <v>50</v>
      </c>
      <c r="J21" s="30"/>
    </row>
    <row r="22" spans="1:16" ht="36" customHeight="1" x14ac:dyDescent="0.3">
      <c r="A22" s="25">
        <v>4</v>
      </c>
      <c r="B22" s="26">
        <f>B20+1</f>
        <v>46107</v>
      </c>
      <c r="C22" s="27" t="s">
        <v>37</v>
      </c>
      <c r="D22" s="27" t="s">
        <v>41</v>
      </c>
      <c r="E22" s="27" t="s">
        <v>42</v>
      </c>
      <c r="F22" s="31" t="s">
        <v>52</v>
      </c>
      <c r="G22" s="29" t="s">
        <v>44</v>
      </c>
      <c r="H22" s="29" t="s">
        <v>45</v>
      </c>
      <c r="I22" s="29" t="s">
        <v>46</v>
      </c>
      <c r="J22" s="30" t="s">
        <v>59</v>
      </c>
    </row>
    <row r="23" spans="1:16" ht="36" customHeight="1" x14ac:dyDescent="0.3">
      <c r="A23" s="25">
        <v>5</v>
      </c>
      <c r="B23" s="26">
        <f>B18+7</f>
        <v>46111</v>
      </c>
      <c r="C23" s="27" t="s">
        <v>40</v>
      </c>
      <c r="D23" s="27" t="s">
        <v>41</v>
      </c>
      <c r="E23" s="27" t="s">
        <v>42</v>
      </c>
      <c r="F23" s="31" t="s">
        <v>64</v>
      </c>
      <c r="G23" s="29" t="s">
        <v>44</v>
      </c>
      <c r="H23" s="29" t="s">
        <v>61</v>
      </c>
      <c r="I23" s="29" t="s">
        <v>46</v>
      </c>
      <c r="J23" s="30" t="s">
        <v>47</v>
      </c>
    </row>
    <row r="24" spans="1:16" ht="36" customHeight="1" x14ac:dyDescent="0.3">
      <c r="A24" s="25">
        <v>5</v>
      </c>
      <c r="B24" s="26">
        <f>B19+7</f>
        <v>46112</v>
      </c>
      <c r="C24" s="27" t="s">
        <v>30</v>
      </c>
      <c r="D24" s="27" t="s">
        <v>31</v>
      </c>
      <c r="E24" s="27" t="s">
        <v>32</v>
      </c>
      <c r="F24" s="28" t="s">
        <v>65</v>
      </c>
      <c r="G24" s="29" t="s">
        <v>34</v>
      </c>
      <c r="H24" s="29" t="s">
        <v>57</v>
      </c>
      <c r="I24" s="29" t="s">
        <v>58</v>
      </c>
      <c r="J24" s="30"/>
    </row>
    <row r="25" spans="1:16" ht="34.5" customHeight="1" x14ac:dyDescent="0.3">
      <c r="A25" s="25">
        <v>5</v>
      </c>
      <c r="B25" s="26">
        <f>B20+7</f>
        <v>46113</v>
      </c>
      <c r="C25" s="27" t="s">
        <v>54</v>
      </c>
      <c r="D25" s="27" t="s">
        <v>41</v>
      </c>
      <c r="E25" s="27" t="s">
        <v>42</v>
      </c>
      <c r="F25" s="31" t="s">
        <v>60</v>
      </c>
      <c r="G25" s="29" t="s">
        <v>44</v>
      </c>
      <c r="H25" s="29" t="s">
        <v>66</v>
      </c>
      <c r="I25" s="29" t="s">
        <v>46</v>
      </c>
      <c r="J25" s="30" t="s">
        <v>55</v>
      </c>
    </row>
    <row r="26" spans="1:16" ht="34.5" customHeight="1" x14ac:dyDescent="0.3">
      <c r="A26" s="25">
        <v>5</v>
      </c>
      <c r="B26" s="26">
        <f>B24+2</f>
        <v>46114</v>
      </c>
      <c r="C26" s="27" t="s">
        <v>37</v>
      </c>
      <c r="D26" s="27" t="s">
        <v>38</v>
      </c>
      <c r="E26" s="27" t="s">
        <v>32</v>
      </c>
      <c r="F26" s="28" t="s">
        <v>67</v>
      </c>
      <c r="G26" s="29" t="s">
        <v>34</v>
      </c>
      <c r="H26" s="29" t="s">
        <v>57</v>
      </c>
      <c r="I26" s="29" t="s">
        <v>58</v>
      </c>
      <c r="J26" s="30"/>
    </row>
    <row r="27" spans="1:16" ht="34.5" customHeight="1" x14ac:dyDescent="0.3">
      <c r="A27" s="25">
        <v>5</v>
      </c>
      <c r="B27" s="26">
        <f>B25+1</f>
        <v>46114</v>
      </c>
      <c r="C27" s="27" t="s">
        <v>37</v>
      </c>
      <c r="D27" s="27" t="s">
        <v>41</v>
      </c>
      <c r="E27" s="27" t="s">
        <v>42</v>
      </c>
      <c r="F27" s="31" t="s">
        <v>60</v>
      </c>
      <c r="G27" s="29" t="s">
        <v>44</v>
      </c>
      <c r="H27" s="29" t="s">
        <v>61</v>
      </c>
      <c r="I27" s="29" t="s">
        <v>46</v>
      </c>
      <c r="J27" s="30" t="s">
        <v>59</v>
      </c>
    </row>
    <row r="28" spans="1:16" ht="34.5" customHeight="1" x14ac:dyDescent="0.3">
      <c r="A28" s="25">
        <v>6</v>
      </c>
      <c r="B28" s="26">
        <f>B23+7</f>
        <v>46118</v>
      </c>
      <c r="C28" s="27" t="s">
        <v>40</v>
      </c>
      <c r="D28" s="27" t="s">
        <v>41</v>
      </c>
      <c r="E28" s="27" t="s">
        <v>42</v>
      </c>
      <c r="F28" s="72" t="s">
        <v>68</v>
      </c>
      <c r="G28" s="73"/>
      <c r="H28" s="73"/>
      <c r="I28" s="74"/>
      <c r="J28" s="30" t="s">
        <v>47</v>
      </c>
    </row>
    <row r="29" spans="1:16" ht="34.5" customHeight="1" x14ac:dyDescent="0.3">
      <c r="A29" s="25">
        <v>6</v>
      </c>
      <c r="B29" s="26">
        <f>B24+7</f>
        <v>46119</v>
      </c>
      <c r="C29" s="27" t="s">
        <v>30</v>
      </c>
      <c r="D29" s="27" t="s">
        <v>31</v>
      </c>
      <c r="E29" s="27" t="s">
        <v>32</v>
      </c>
      <c r="F29" s="32" t="s">
        <v>69</v>
      </c>
      <c r="G29" s="29" t="s">
        <v>34</v>
      </c>
      <c r="H29" s="29" t="s">
        <v>70</v>
      </c>
      <c r="I29" s="29" t="s">
        <v>58</v>
      </c>
      <c r="J29" s="45" t="s">
        <v>113</v>
      </c>
    </row>
    <row r="30" spans="1:16" ht="33.75" customHeight="1" x14ac:dyDescent="0.3">
      <c r="A30" s="25">
        <v>6</v>
      </c>
      <c r="B30" s="26">
        <f>B25+7</f>
        <v>46120</v>
      </c>
      <c r="C30" s="27" t="s">
        <v>54</v>
      </c>
      <c r="D30" s="27" t="s">
        <v>41</v>
      </c>
      <c r="E30" s="27" t="s">
        <v>42</v>
      </c>
      <c r="F30" s="33" t="s">
        <v>71</v>
      </c>
      <c r="G30" s="29" t="s">
        <v>44</v>
      </c>
      <c r="H30" s="29" t="s">
        <v>66</v>
      </c>
      <c r="I30" s="29" t="s">
        <v>46</v>
      </c>
      <c r="J30" s="30" t="s">
        <v>55</v>
      </c>
    </row>
    <row r="31" spans="1:16" ht="32.25" customHeight="1" x14ac:dyDescent="0.3">
      <c r="A31" s="25">
        <v>6</v>
      </c>
      <c r="B31" s="26">
        <f>B29+2</f>
        <v>46121</v>
      </c>
      <c r="C31" s="27" t="s">
        <v>37</v>
      </c>
      <c r="D31" s="27" t="s">
        <v>38</v>
      </c>
      <c r="E31" s="27" t="s">
        <v>32</v>
      </c>
      <c r="F31" s="32" t="s">
        <v>72</v>
      </c>
      <c r="G31" s="29" t="s">
        <v>34</v>
      </c>
      <c r="H31" s="29" t="s">
        <v>73</v>
      </c>
      <c r="I31" s="29" t="s">
        <v>50</v>
      </c>
      <c r="J31" s="45" t="s">
        <v>114</v>
      </c>
      <c r="M31" s="34"/>
      <c r="N31" s="35"/>
      <c r="O31" s="35"/>
      <c r="P31" s="35"/>
    </row>
    <row r="32" spans="1:16" ht="32.25" customHeight="1" x14ac:dyDescent="0.3">
      <c r="A32" s="25">
        <v>6</v>
      </c>
      <c r="B32" s="26">
        <f>B30+1</f>
        <v>46121</v>
      </c>
      <c r="C32" s="27" t="s">
        <v>37</v>
      </c>
      <c r="D32" s="27" t="s">
        <v>41</v>
      </c>
      <c r="E32" s="27" t="s">
        <v>42</v>
      </c>
      <c r="F32" s="33" t="s">
        <v>71</v>
      </c>
      <c r="G32" s="29" t="s">
        <v>44</v>
      </c>
      <c r="H32" s="29" t="s">
        <v>61</v>
      </c>
      <c r="I32" s="29" t="s">
        <v>46</v>
      </c>
      <c r="J32" s="30" t="s">
        <v>59</v>
      </c>
    </row>
    <row r="33" spans="1:16" ht="36" customHeight="1" x14ac:dyDescent="0.3">
      <c r="A33" s="25">
        <v>7</v>
      </c>
      <c r="B33" s="26">
        <f>B28+7</f>
        <v>46125</v>
      </c>
      <c r="C33" s="27" t="s">
        <v>40</v>
      </c>
      <c r="D33" s="27" t="s">
        <v>41</v>
      </c>
      <c r="E33" s="27" t="s">
        <v>42</v>
      </c>
      <c r="F33" s="33" t="s">
        <v>74</v>
      </c>
      <c r="G33" s="29" t="s">
        <v>44</v>
      </c>
      <c r="H33" s="29" t="s">
        <v>61</v>
      </c>
      <c r="I33" s="29" t="s">
        <v>46</v>
      </c>
      <c r="J33" s="30" t="s">
        <v>47</v>
      </c>
    </row>
    <row r="34" spans="1:16" ht="36" customHeight="1" x14ac:dyDescent="0.3">
      <c r="A34" s="25">
        <v>7</v>
      </c>
      <c r="B34" s="26">
        <f>B29+7</f>
        <v>46126</v>
      </c>
      <c r="C34" s="27" t="s">
        <v>30</v>
      </c>
      <c r="D34" s="27" t="s">
        <v>31</v>
      </c>
      <c r="E34" s="27" t="s">
        <v>32</v>
      </c>
      <c r="F34" s="32" t="s">
        <v>75</v>
      </c>
      <c r="G34" s="29" t="s">
        <v>34</v>
      </c>
      <c r="H34" s="29" t="s">
        <v>57</v>
      </c>
      <c r="I34" s="29" t="s">
        <v>58</v>
      </c>
      <c r="J34" s="30"/>
      <c r="M34" s="34"/>
      <c r="N34" s="35"/>
      <c r="O34" s="35"/>
      <c r="P34" s="35"/>
    </row>
    <row r="35" spans="1:16" ht="36" customHeight="1" x14ac:dyDescent="0.3">
      <c r="A35" s="25">
        <v>7</v>
      </c>
      <c r="B35" s="26">
        <f>B30+7</f>
        <v>46127</v>
      </c>
      <c r="C35" s="27" t="s">
        <v>54</v>
      </c>
      <c r="D35" s="27" t="s">
        <v>41</v>
      </c>
      <c r="E35" s="27" t="s">
        <v>42</v>
      </c>
      <c r="F35" s="33" t="s">
        <v>74</v>
      </c>
      <c r="G35" s="29" t="s">
        <v>44</v>
      </c>
      <c r="H35" s="29" t="s">
        <v>61</v>
      </c>
      <c r="I35" s="29" t="s">
        <v>46</v>
      </c>
      <c r="J35" s="30" t="s">
        <v>55</v>
      </c>
    </row>
    <row r="36" spans="1:16" ht="36" customHeight="1" x14ac:dyDescent="0.3">
      <c r="A36" s="25">
        <v>7</v>
      </c>
      <c r="B36" s="26">
        <f>B31+7</f>
        <v>46128</v>
      </c>
      <c r="C36" s="27" t="s">
        <v>37</v>
      </c>
      <c r="D36" s="27" t="s">
        <v>38</v>
      </c>
      <c r="E36" s="27" t="s">
        <v>32</v>
      </c>
      <c r="F36" s="32" t="s">
        <v>76</v>
      </c>
      <c r="G36" s="29" t="s">
        <v>34</v>
      </c>
      <c r="H36" s="29" t="s">
        <v>35</v>
      </c>
      <c r="I36" s="29" t="s">
        <v>36</v>
      </c>
      <c r="J36" s="30"/>
    </row>
    <row r="37" spans="1:16" ht="36" customHeight="1" x14ac:dyDescent="0.3">
      <c r="A37" s="25">
        <v>7</v>
      </c>
      <c r="B37" s="26">
        <f>B35+1</f>
        <v>46128</v>
      </c>
      <c r="C37" s="27" t="s">
        <v>37</v>
      </c>
      <c r="D37" s="27" t="s">
        <v>41</v>
      </c>
      <c r="E37" s="27" t="s">
        <v>42</v>
      </c>
      <c r="F37" s="33" t="s">
        <v>74</v>
      </c>
      <c r="G37" s="29" t="s">
        <v>44</v>
      </c>
      <c r="H37" s="29" t="s">
        <v>61</v>
      </c>
      <c r="I37" s="29" t="s">
        <v>46</v>
      </c>
      <c r="J37" s="30" t="s">
        <v>59</v>
      </c>
    </row>
    <row r="38" spans="1:16" ht="36" customHeight="1" x14ac:dyDescent="0.3">
      <c r="A38" s="25">
        <v>8</v>
      </c>
      <c r="B38" s="26">
        <f>B33+7</f>
        <v>46132</v>
      </c>
      <c r="C38" s="27" t="s">
        <v>40</v>
      </c>
      <c r="D38" s="27" t="s">
        <v>41</v>
      </c>
      <c r="E38" s="27" t="s">
        <v>42</v>
      </c>
      <c r="F38" s="33" t="s">
        <v>77</v>
      </c>
      <c r="G38" s="29" t="s">
        <v>44</v>
      </c>
      <c r="H38" s="29" t="s">
        <v>35</v>
      </c>
      <c r="I38" s="29" t="s">
        <v>36</v>
      </c>
      <c r="J38" s="30" t="s">
        <v>47</v>
      </c>
    </row>
    <row r="39" spans="1:16" ht="36" customHeight="1" x14ac:dyDescent="0.3">
      <c r="A39" s="25">
        <v>8</v>
      </c>
      <c r="B39" s="26">
        <f>B34+7</f>
        <v>46133</v>
      </c>
      <c r="C39" s="27" t="s">
        <v>30</v>
      </c>
      <c r="D39" s="27" t="s">
        <v>31</v>
      </c>
      <c r="E39" s="27" t="s">
        <v>32</v>
      </c>
      <c r="F39" s="32" t="s">
        <v>78</v>
      </c>
      <c r="G39" s="29" t="s">
        <v>34</v>
      </c>
      <c r="H39" s="29" t="s">
        <v>35</v>
      </c>
      <c r="I39" s="29" t="s">
        <v>36</v>
      </c>
      <c r="J39" s="30"/>
    </row>
    <row r="40" spans="1:16" ht="36" customHeight="1" x14ac:dyDescent="0.3">
      <c r="A40" s="25">
        <v>8</v>
      </c>
      <c r="B40" s="26">
        <f>B35+7</f>
        <v>46134</v>
      </c>
      <c r="C40" s="27" t="s">
        <v>54</v>
      </c>
      <c r="D40" s="27" t="s">
        <v>41</v>
      </c>
      <c r="E40" s="27" t="s">
        <v>42</v>
      </c>
      <c r="F40" s="33" t="s">
        <v>77</v>
      </c>
      <c r="G40" s="29" t="s">
        <v>44</v>
      </c>
      <c r="H40" s="29" t="s">
        <v>35</v>
      </c>
      <c r="I40" s="29" t="s">
        <v>36</v>
      </c>
      <c r="J40" s="30" t="s">
        <v>55</v>
      </c>
    </row>
    <row r="41" spans="1:16" ht="36" customHeight="1" x14ac:dyDescent="0.3">
      <c r="A41" s="25">
        <v>8</v>
      </c>
      <c r="B41" s="26">
        <f>B36+7</f>
        <v>46135</v>
      </c>
      <c r="C41" s="27" t="s">
        <v>37</v>
      </c>
      <c r="D41" s="27" t="s">
        <v>38</v>
      </c>
      <c r="E41" s="27" t="s">
        <v>32</v>
      </c>
      <c r="F41" s="32" t="s">
        <v>79</v>
      </c>
      <c r="G41" s="29" t="s">
        <v>34</v>
      </c>
      <c r="H41" s="29" t="s">
        <v>35</v>
      </c>
      <c r="I41" s="29" t="s">
        <v>36</v>
      </c>
      <c r="J41" s="30"/>
    </row>
    <row r="42" spans="1:16" ht="36" customHeight="1" x14ac:dyDescent="0.3">
      <c r="A42" s="25">
        <v>8</v>
      </c>
      <c r="B42" s="26">
        <f>B40+1</f>
        <v>46135</v>
      </c>
      <c r="C42" s="27" t="s">
        <v>37</v>
      </c>
      <c r="D42" s="27" t="s">
        <v>41</v>
      </c>
      <c r="E42" s="27" t="s">
        <v>42</v>
      </c>
      <c r="F42" s="33" t="s">
        <v>77</v>
      </c>
      <c r="G42" s="29" t="s">
        <v>44</v>
      </c>
      <c r="H42" s="29" t="s">
        <v>35</v>
      </c>
      <c r="I42" s="29" t="s">
        <v>36</v>
      </c>
      <c r="J42" s="30" t="s">
        <v>59</v>
      </c>
    </row>
    <row r="43" spans="1:16" ht="36" customHeight="1" x14ac:dyDescent="0.3">
      <c r="A43" s="25">
        <v>9</v>
      </c>
      <c r="B43" s="26">
        <f>B38+7</f>
        <v>46139</v>
      </c>
      <c r="C43" s="27" t="s">
        <v>40</v>
      </c>
      <c r="D43" s="27" t="s">
        <v>41</v>
      </c>
      <c r="E43" s="27" t="s">
        <v>42</v>
      </c>
      <c r="F43" s="33" t="s">
        <v>80</v>
      </c>
      <c r="G43" s="29" t="s">
        <v>81</v>
      </c>
      <c r="H43" s="29" t="s">
        <v>82</v>
      </c>
      <c r="I43" s="29" t="s">
        <v>83</v>
      </c>
      <c r="J43" s="30" t="s">
        <v>47</v>
      </c>
    </row>
    <row r="44" spans="1:16" ht="36" customHeight="1" x14ac:dyDescent="0.3">
      <c r="A44" s="25">
        <v>9</v>
      </c>
      <c r="B44" s="26">
        <f>B39+7</f>
        <v>46140</v>
      </c>
      <c r="C44" s="27" t="s">
        <v>30</v>
      </c>
      <c r="D44" s="27" t="s">
        <v>31</v>
      </c>
      <c r="E44" s="27" t="s">
        <v>32</v>
      </c>
      <c r="F44" s="32" t="s">
        <v>84</v>
      </c>
      <c r="G44" s="29" t="s">
        <v>34</v>
      </c>
      <c r="H44" s="29" t="s">
        <v>35</v>
      </c>
      <c r="I44" s="29" t="s">
        <v>36</v>
      </c>
      <c r="J44" s="30"/>
    </row>
    <row r="45" spans="1:16" ht="36" customHeight="1" x14ac:dyDescent="0.3">
      <c r="A45" s="25">
        <v>9</v>
      </c>
      <c r="B45" s="26">
        <f>B40+7</f>
        <v>46141</v>
      </c>
      <c r="C45" s="27" t="s">
        <v>54</v>
      </c>
      <c r="D45" s="27" t="s">
        <v>41</v>
      </c>
      <c r="E45" s="27" t="s">
        <v>42</v>
      </c>
      <c r="F45" s="33" t="s">
        <v>80</v>
      </c>
      <c r="G45" s="29" t="s">
        <v>81</v>
      </c>
      <c r="H45" s="29" t="s">
        <v>82</v>
      </c>
      <c r="I45" s="29" t="s">
        <v>83</v>
      </c>
      <c r="J45" s="30" t="s">
        <v>55</v>
      </c>
    </row>
    <row r="46" spans="1:16" ht="36" customHeight="1" x14ac:dyDescent="0.3">
      <c r="A46" s="25">
        <v>9</v>
      </c>
      <c r="B46" s="26">
        <f>B41+7</f>
        <v>46142</v>
      </c>
      <c r="C46" s="27" t="s">
        <v>37</v>
      </c>
      <c r="D46" s="27" t="s">
        <v>38</v>
      </c>
      <c r="E46" s="27" t="s">
        <v>32</v>
      </c>
      <c r="F46" s="32" t="s">
        <v>85</v>
      </c>
      <c r="G46" s="29" t="s">
        <v>34</v>
      </c>
      <c r="H46" s="29" t="s">
        <v>35</v>
      </c>
      <c r="I46" s="29" t="s">
        <v>36</v>
      </c>
      <c r="J46" s="30"/>
    </row>
    <row r="47" spans="1:16" ht="36" customHeight="1" x14ac:dyDescent="0.3">
      <c r="A47" s="25">
        <v>9</v>
      </c>
      <c r="B47" s="26">
        <f>B45+1</f>
        <v>46142</v>
      </c>
      <c r="C47" s="27" t="s">
        <v>37</v>
      </c>
      <c r="D47" s="27" t="s">
        <v>41</v>
      </c>
      <c r="E47" s="27" t="s">
        <v>42</v>
      </c>
      <c r="F47" s="33" t="s">
        <v>80</v>
      </c>
      <c r="G47" s="29" t="s">
        <v>81</v>
      </c>
      <c r="H47" s="29" t="s">
        <v>82</v>
      </c>
      <c r="I47" s="29" t="s">
        <v>83</v>
      </c>
      <c r="J47" s="30" t="s">
        <v>59</v>
      </c>
    </row>
    <row r="48" spans="1:16" ht="36" customHeight="1" x14ac:dyDescent="0.3">
      <c r="A48" s="25">
        <v>11</v>
      </c>
      <c r="B48" s="26">
        <f>B43+14</f>
        <v>46153</v>
      </c>
      <c r="C48" s="27" t="s">
        <v>40</v>
      </c>
      <c r="D48" s="27" t="s">
        <v>41</v>
      </c>
      <c r="E48" s="27" t="s">
        <v>42</v>
      </c>
      <c r="F48" s="33" t="s">
        <v>86</v>
      </c>
      <c r="G48" s="29" t="s">
        <v>44</v>
      </c>
      <c r="H48" s="29" t="s">
        <v>87</v>
      </c>
      <c r="I48" s="29" t="s">
        <v>46</v>
      </c>
      <c r="J48" s="30" t="s">
        <v>47</v>
      </c>
    </row>
    <row r="49" spans="1:16" ht="36" customHeight="1" x14ac:dyDescent="0.3">
      <c r="A49" s="25">
        <v>10</v>
      </c>
      <c r="B49" s="26">
        <f>B44+7</f>
        <v>46147</v>
      </c>
      <c r="C49" s="27" t="s">
        <v>30</v>
      </c>
      <c r="D49" s="27" t="s">
        <v>31</v>
      </c>
      <c r="E49" s="27" t="s">
        <v>32</v>
      </c>
      <c r="F49" s="78" t="s">
        <v>88</v>
      </c>
      <c r="G49" s="79"/>
      <c r="H49" s="79"/>
      <c r="I49" s="80"/>
      <c r="J49" s="30"/>
    </row>
    <row r="50" spans="1:16" ht="36" customHeight="1" x14ac:dyDescent="0.3">
      <c r="A50" s="25">
        <v>10</v>
      </c>
      <c r="B50" s="26">
        <v>46149</v>
      </c>
      <c r="C50" s="27" t="s">
        <v>37</v>
      </c>
      <c r="D50" s="27" t="s">
        <v>38</v>
      </c>
      <c r="E50" s="27" t="s">
        <v>32</v>
      </c>
      <c r="F50" s="81"/>
      <c r="G50" s="82"/>
      <c r="H50" s="82"/>
      <c r="I50" s="83"/>
      <c r="J50" s="30"/>
    </row>
    <row r="51" spans="1:16" ht="36" customHeight="1" x14ac:dyDescent="0.3">
      <c r="A51" s="25">
        <v>11</v>
      </c>
      <c r="B51" s="26">
        <f>B49+7</f>
        <v>46154</v>
      </c>
      <c r="C51" s="27" t="s">
        <v>30</v>
      </c>
      <c r="D51" s="27" t="s">
        <v>31</v>
      </c>
      <c r="E51" s="27" t="s">
        <v>32</v>
      </c>
      <c r="F51" s="32" t="s">
        <v>89</v>
      </c>
      <c r="G51" s="29" t="s">
        <v>34</v>
      </c>
      <c r="H51" s="29" t="s">
        <v>90</v>
      </c>
      <c r="I51" s="29" t="s">
        <v>50</v>
      </c>
      <c r="J51" s="45" t="s">
        <v>115</v>
      </c>
    </row>
    <row r="52" spans="1:16" ht="36" customHeight="1" x14ac:dyDescent="0.3">
      <c r="A52" s="25">
        <v>10</v>
      </c>
      <c r="B52" s="26">
        <f>B45+7</f>
        <v>46148</v>
      </c>
      <c r="C52" s="27" t="s">
        <v>54</v>
      </c>
      <c r="D52" s="27" t="s">
        <v>41</v>
      </c>
      <c r="E52" s="27" t="s">
        <v>42</v>
      </c>
      <c r="F52" s="33" t="s">
        <v>86</v>
      </c>
      <c r="G52" s="29" t="s">
        <v>44</v>
      </c>
      <c r="H52" s="29" t="s">
        <v>87</v>
      </c>
      <c r="I52" s="29" t="s">
        <v>46</v>
      </c>
      <c r="J52" s="30" t="s">
        <v>55</v>
      </c>
    </row>
    <row r="53" spans="1:16" ht="36" customHeight="1" x14ac:dyDescent="0.3">
      <c r="A53" s="25">
        <v>11</v>
      </c>
      <c r="B53" s="26">
        <f>B50+7</f>
        <v>46156</v>
      </c>
      <c r="C53" s="27" t="s">
        <v>37</v>
      </c>
      <c r="D53" s="27" t="s">
        <v>38</v>
      </c>
      <c r="E53" s="27" t="s">
        <v>32</v>
      </c>
      <c r="F53" s="32" t="s">
        <v>91</v>
      </c>
      <c r="G53" s="29" t="s">
        <v>34</v>
      </c>
      <c r="H53" s="29" t="s">
        <v>90</v>
      </c>
      <c r="I53" s="29" t="s">
        <v>50</v>
      </c>
      <c r="J53" s="30"/>
    </row>
    <row r="54" spans="1:16" ht="36" customHeight="1" x14ac:dyDescent="0.3">
      <c r="A54" s="25">
        <v>10</v>
      </c>
      <c r="B54" s="26">
        <f>B52+1</f>
        <v>46149</v>
      </c>
      <c r="C54" s="27" t="s">
        <v>37</v>
      </c>
      <c r="D54" s="27" t="s">
        <v>41</v>
      </c>
      <c r="E54" s="27" t="s">
        <v>42</v>
      </c>
      <c r="F54" s="33" t="s">
        <v>86</v>
      </c>
      <c r="G54" s="29" t="s">
        <v>44</v>
      </c>
      <c r="H54" s="29" t="s">
        <v>87</v>
      </c>
      <c r="I54" s="29" t="s">
        <v>46</v>
      </c>
      <c r="J54" s="30" t="s">
        <v>59</v>
      </c>
    </row>
    <row r="55" spans="1:16" ht="36" customHeight="1" x14ac:dyDescent="0.3">
      <c r="A55" s="25">
        <v>12</v>
      </c>
      <c r="B55" s="26">
        <f>B48+7</f>
        <v>46160</v>
      </c>
      <c r="C55" s="27" t="s">
        <v>40</v>
      </c>
      <c r="D55" s="27" t="s">
        <v>41</v>
      </c>
      <c r="E55" s="27" t="s">
        <v>42</v>
      </c>
      <c r="F55" s="33" t="s">
        <v>92</v>
      </c>
      <c r="G55" s="29" t="s">
        <v>44</v>
      </c>
      <c r="H55" s="29" t="s">
        <v>87</v>
      </c>
      <c r="I55" s="29" t="s">
        <v>46</v>
      </c>
      <c r="J55" s="30" t="s">
        <v>47</v>
      </c>
    </row>
    <row r="56" spans="1:16" ht="36" customHeight="1" x14ac:dyDescent="0.3">
      <c r="A56" s="25">
        <v>12</v>
      </c>
      <c r="B56" s="26">
        <f>B51+7</f>
        <v>46161</v>
      </c>
      <c r="C56" s="27" t="s">
        <v>30</v>
      </c>
      <c r="D56" s="27" t="s">
        <v>31</v>
      </c>
      <c r="E56" s="27" t="s">
        <v>32</v>
      </c>
      <c r="F56" s="32" t="s">
        <v>93</v>
      </c>
      <c r="G56" s="29" t="s">
        <v>34</v>
      </c>
      <c r="H56" s="29" t="s">
        <v>90</v>
      </c>
      <c r="I56" s="29" t="s">
        <v>50</v>
      </c>
      <c r="J56" s="30"/>
    </row>
    <row r="57" spans="1:16" ht="36" customHeight="1" x14ac:dyDescent="0.3">
      <c r="A57" s="25">
        <v>11</v>
      </c>
      <c r="B57" s="26">
        <f>B52+7</f>
        <v>46155</v>
      </c>
      <c r="C57" s="27" t="s">
        <v>54</v>
      </c>
      <c r="D57" s="27" t="s">
        <v>41</v>
      </c>
      <c r="E57" s="27" t="s">
        <v>42</v>
      </c>
      <c r="F57" s="33" t="s">
        <v>92</v>
      </c>
      <c r="G57" s="29" t="s">
        <v>44</v>
      </c>
      <c r="H57" s="29" t="s">
        <v>87</v>
      </c>
      <c r="I57" s="29" t="s">
        <v>46</v>
      </c>
      <c r="J57" s="30" t="s">
        <v>55</v>
      </c>
    </row>
    <row r="58" spans="1:16" ht="36" customHeight="1" x14ac:dyDescent="0.3">
      <c r="A58" s="25">
        <v>12</v>
      </c>
      <c r="B58" s="26">
        <f>B53+7</f>
        <v>46163</v>
      </c>
      <c r="C58" s="27" t="s">
        <v>37</v>
      </c>
      <c r="D58" s="27" t="s">
        <v>38</v>
      </c>
      <c r="E58" s="27" t="s">
        <v>32</v>
      </c>
      <c r="F58" s="32" t="s">
        <v>94</v>
      </c>
      <c r="G58" s="29" t="s">
        <v>34</v>
      </c>
      <c r="H58" s="29" t="s">
        <v>90</v>
      </c>
      <c r="I58" s="29" t="s">
        <v>50</v>
      </c>
      <c r="J58" s="30"/>
    </row>
    <row r="59" spans="1:16" ht="36" customHeight="1" x14ac:dyDescent="0.3">
      <c r="A59" s="25">
        <v>11</v>
      </c>
      <c r="B59" s="26">
        <f>B57+1</f>
        <v>46156</v>
      </c>
      <c r="C59" s="27" t="s">
        <v>37</v>
      </c>
      <c r="D59" s="27" t="s">
        <v>41</v>
      </c>
      <c r="E59" s="27" t="s">
        <v>42</v>
      </c>
      <c r="F59" s="33" t="s">
        <v>92</v>
      </c>
      <c r="G59" s="29" t="s">
        <v>44</v>
      </c>
      <c r="H59" s="29" t="s">
        <v>87</v>
      </c>
      <c r="I59" s="29" t="s">
        <v>46</v>
      </c>
      <c r="J59" s="30" t="s">
        <v>59</v>
      </c>
      <c r="M59" s="34"/>
      <c r="N59" s="35"/>
      <c r="O59" s="35"/>
      <c r="P59" s="35"/>
    </row>
    <row r="60" spans="1:16" ht="36" customHeight="1" x14ac:dyDescent="0.3">
      <c r="A60" s="25">
        <v>13</v>
      </c>
      <c r="B60" s="26">
        <f>B55+7</f>
        <v>46167</v>
      </c>
      <c r="C60" s="27" t="s">
        <v>40</v>
      </c>
      <c r="D60" s="27" t="s">
        <v>41</v>
      </c>
      <c r="E60" s="27" t="s">
        <v>42</v>
      </c>
      <c r="F60" s="33" t="s">
        <v>95</v>
      </c>
      <c r="G60" s="29" t="s">
        <v>44</v>
      </c>
      <c r="H60" s="29" t="s">
        <v>57</v>
      </c>
      <c r="I60" s="29" t="s">
        <v>58</v>
      </c>
      <c r="J60" s="30" t="s">
        <v>47</v>
      </c>
    </row>
    <row r="61" spans="1:16" ht="36" customHeight="1" x14ac:dyDescent="0.3">
      <c r="A61" s="25">
        <v>13</v>
      </c>
      <c r="B61" s="26">
        <f>B56+7</f>
        <v>46168</v>
      </c>
      <c r="C61" s="27" t="s">
        <v>30</v>
      </c>
      <c r="D61" s="27" t="s">
        <v>31</v>
      </c>
      <c r="E61" s="27" t="s">
        <v>32</v>
      </c>
      <c r="F61" s="32" t="s">
        <v>96</v>
      </c>
      <c r="G61" s="29" t="s">
        <v>34</v>
      </c>
      <c r="H61" s="29" t="s">
        <v>90</v>
      </c>
      <c r="I61" s="29" t="s">
        <v>50</v>
      </c>
      <c r="J61" s="30"/>
    </row>
    <row r="62" spans="1:16" ht="36" customHeight="1" x14ac:dyDescent="0.3">
      <c r="A62" s="25">
        <v>12</v>
      </c>
      <c r="B62" s="26">
        <f>B57+7</f>
        <v>46162</v>
      </c>
      <c r="C62" s="27" t="s">
        <v>54</v>
      </c>
      <c r="D62" s="27" t="s">
        <v>41</v>
      </c>
      <c r="E62" s="27" t="s">
        <v>42</v>
      </c>
      <c r="F62" s="33" t="s">
        <v>95</v>
      </c>
      <c r="G62" s="29" t="s">
        <v>44</v>
      </c>
      <c r="H62" s="29" t="s">
        <v>57</v>
      </c>
      <c r="I62" s="29" t="s">
        <v>58</v>
      </c>
      <c r="J62" s="30" t="s">
        <v>55</v>
      </c>
    </row>
    <row r="63" spans="1:16" ht="36" customHeight="1" x14ac:dyDescent="0.3">
      <c r="A63" s="36">
        <v>13</v>
      </c>
      <c r="B63" s="26">
        <f>B58+7</f>
        <v>46170</v>
      </c>
      <c r="C63" s="27" t="s">
        <v>37</v>
      </c>
      <c r="D63" s="27" t="s">
        <v>38</v>
      </c>
      <c r="E63" s="27" t="s">
        <v>32</v>
      </c>
      <c r="F63" s="32" t="s">
        <v>97</v>
      </c>
      <c r="G63" s="29" t="s">
        <v>34</v>
      </c>
      <c r="H63" s="29" t="s">
        <v>49</v>
      </c>
      <c r="I63" s="29" t="s">
        <v>50</v>
      </c>
      <c r="J63" s="30"/>
    </row>
    <row r="64" spans="1:16" ht="36" customHeight="1" x14ac:dyDescent="0.3">
      <c r="A64" s="36">
        <v>12</v>
      </c>
      <c r="B64" s="26">
        <f>B59+7</f>
        <v>46163</v>
      </c>
      <c r="C64" s="27" t="s">
        <v>37</v>
      </c>
      <c r="D64" s="27" t="s">
        <v>41</v>
      </c>
      <c r="E64" s="27" t="s">
        <v>42</v>
      </c>
      <c r="F64" s="33" t="s">
        <v>95</v>
      </c>
      <c r="G64" s="29" t="s">
        <v>44</v>
      </c>
      <c r="H64" s="29" t="s">
        <v>57</v>
      </c>
      <c r="I64" s="29" t="s">
        <v>58</v>
      </c>
      <c r="J64" s="30" t="s">
        <v>59</v>
      </c>
    </row>
    <row r="65" spans="1:10" ht="36" customHeight="1" x14ac:dyDescent="0.3">
      <c r="A65" s="36">
        <v>14</v>
      </c>
      <c r="B65" s="26">
        <f>B61+7</f>
        <v>46175</v>
      </c>
      <c r="C65" s="27" t="s">
        <v>30</v>
      </c>
      <c r="D65" s="27" t="s">
        <v>31</v>
      </c>
      <c r="E65" s="27" t="s">
        <v>32</v>
      </c>
      <c r="F65" s="32" t="s">
        <v>98</v>
      </c>
      <c r="G65" s="29" t="s">
        <v>34</v>
      </c>
      <c r="H65" s="29" t="s">
        <v>49</v>
      </c>
      <c r="I65" s="29" t="s">
        <v>50</v>
      </c>
      <c r="J65" s="30"/>
    </row>
    <row r="66" spans="1:10" ht="36" customHeight="1" x14ac:dyDescent="0.3">
      <c r="A66" s="36">
        <v>14</v>
      </c>
      <c r="B66" s="26">
        <f>B63+7</f>
        <v>46177</v>
      </c>
      <c r="C66" s="27" t="s">
        <v>37</v>
      </c>
      <c r="D66" s="27" t="s">
        <v>38</v>
      </c>
      <c r="E66" s="27" t="s">
        <v>32</v>
      </c>
      <c r="F66" s="32" t="s">
        <v>99</v>
      </c>
      <c r="G66" s="29" t="s">
        <v>34</v>
      </c>
      <c r="H66" s="29" t="s">
        <v>49</v>
      </c>
      <c r="I66" s="29" t="s">
        <v>50</v>
      </c>
      <c r="J66" s="30"/>
    </row>
    <row r="67" spans="1:10" ht="36" customHeight="1" x14ac:dyDescent="0.3">
      <c r="A67" s="36">
        <v>14</v>
      </c>
      <c r="B67" s="26">
        <f>B65+3</f>
        <v>46178</v>
      </c>
      <c r="C67" s="27" t="s">
        <v>100</v>
      </c>
      <c r="D67" s="27" t="s">
        <v>101</v>
      </c>
      <c r="E67" s="27" t="s">
        <v>32</v>
      </c>
      <c r="F67" s="32" t="s">
        <v>102</v>
      </c>
      <c r="G67" s="29" t="s">
        <v>34</v>
      </c>
      <c r="H67" s="29" t="s">
        <v>70</v>
      </c>
      <c r="I67" s="29" t="s">
        <v>58</v>
      </c>
      <c r="J67" s="30"/>
    </row>
    <row r="68" spans="1:10" ht="36" customHeight="1" x14ac:dyDescent="0.3">
      <c r="A68" s="36">
        <v>15</v>
      </c>
      <c r="B68" s="37">
        <f>B65+7</f>
        <v>46182</v>
      </c>
      <c r="C68" s="27" t="s">
        <v>30</v>
      </c>
      <c r="D68" s="27" t="s">
        <v>101</v>
      </c>
      <c r="E68" s="27" t="s">
        <v>32</v>
      </c>
      <c r="F68" s="32" t="s">
        <v>103</v>
      </c>
      <c r="G68" s="29" t="s">
        <v>34</v>
      </c>
      <c r="H68" s="29" t="s">
        <v>70</v>
      </c>
      <c r="I68" s="29" t="s">
        <v>58</v>
      </c>
      <c r="J68" s="30"/>
    </row>
    <row r="69" spans="1:10" ht="36" customHeight="1" x14ac:dyDescent="0.3">
      <c r="A69" s="38">
        <v>15</v>
      </c>
      <c r="B69" s="26">
        <f>B66+7</f>
        <v>46184</v>
      </c>
      <c r="C69" s="27" t="s">
        <v>37</v>
      </c>
      <c r="D69" s="27" t="s">
        <v>38</v>
      </c>
      <c r="E69" s="27" t="s">
        <v>32</v>
      </c>
      <c r="F69" s="28" t="s">
        <v>104</v>
      </c>
      <c r="G69" s="29" t="s">
        <v>34</v>
      </c>
      <c r="H69" s="29" t="s">
        <v>49</v>
      </c>
      <c r="I69" s="29" t="s">
        <v>50</v>
      </c>
      <c r="J69" s="30"/>
    </row>
    <row r="70" spans="1:10" ht="36" customHeight="1" x14ac:dyDescent="0.3">
      <c r="A70" s="36">
        <v>15</v>
      </c>
      <c r="B70" s="26">
        <f>B67+7</f>
        <v>46185</v>
      </c>
      <c r="C70" s="27" t="s">
        <v>100</v>
      </c>
      <c r="D70" s="27" t="s">
        <v>101</v>
      </c>
      <c r="E70" s="27" t="s">
        <v>32</v>
      </c>
      <c r="F70" s="28" t="s">
        <v>104</v>
      </c>
      <c r="G70" s="29" t="s">
        <v>34</v>
      </c>
      <c r="H70" s="29" t="s">
        <v>49</v>
      </c>
      <c r="I70" s="29" t="s">
        <v>50</v>
      </c>
      <c r="J70" s="30"/>
    </row>
    <row r="71" spans="1:10" ht="36" customHeight="1" x14ac:dyDescent="0.3">
      <c r="A71" s="36">
        <v>16</v>
      </c>
      <c r="B71" s="26">
        <f>B68+7</f>
        <v>46189</v>
      </c>
      <c r="C71" s="39" t="s">
        <v>30</v>
      </c>
      <c r="D71" s="27" t="s">
        <v>31</v>
      </c>
      <c r="E71" s="27" t="s">
        <v>32</v>
      </c>
      <c r="F71" s="28" t="s">
        <v>105</v>
      </c>
      <c r="G71" s="29" t="s">
        <v>34</v>
      </c>
      <c r="H71" s="29" t="s">
        <v>73</v>
      </c>
      <c r="I71" s="29" t="s">
        <v>50</v>
      </c>
      <c r="J71" s="30"/>
    </row>
    <row r="72" spans="1:10" ht="36" customHeight="1" x14ac:dyDescent="0.3">
      <c r="A72" s="36">
        <v>16</v>
      </c>
      <c r="B72" s="26">
        <f>B69+7</f>
        <v>46191</v>
      </c>
      <c r="C72" s="27" t="s">
        <v>37</v>
      </c>
      <c r="D72" s="27" t="s">
        <v>38</v>
      </c>
      <c r="E72" s="27" t="s">
        <v>32</v>
      </c>
      <c r="F72" s="28" t="s">
        <v>105</v>
      </c>
      <c r="G72" s="29" t="s">
        <v>34</v>
      </c>
      <c r="H72" s="29" t="s">
        <v>73</v>
      </c>
      <c r="I72" s="29" t="s">
        <v>50</v>
      </c>
      <c r="J72" s="30"/>
    </row>
    <row r="73" spans="1:10" ht="36" customHeight="1" x14ac:dyDescent="0.3">
      <c r="A73" s="36">
        <v>17</v>
      </c>
      <c r="B73" s="26">
        <f>B71+7</f>
        <v>46196</v>
      </c>
      <c r="C73" s="39" t="s">
        <v>30</v>
      </c>
      <c r="D73" s="27" t="s">
        <v>31</v>
      </c>
      <c r="E73" s="27" t="s">
        <v>32</v>
      </c>
      <c r="F73" s="28" t="s">
        <v>106</v>
      </c>
      <c r="G73" s="29" t="s">
        <v>34</v>
      </c>
      <c r="H73" s="29" t="s">
        <v>70</v>
      </c>
      <c r="I73" s="29" t="s">
        <v>58</v>
      </c>
      <c r="J73" s="30"/>
    </row>
    <row r="74" spans="1:10" ht="36" customHeight="1" x14ac:dyDescent="0.3">
      <c r="A74" s="38">
        <v>17</v>
      </c>
      <c r="B74" s="26">
        <f>B72+7</f>
        <v>46198</v>
      </c>
      <c r="C74" s="27" t="s">
        <v>37</v>
      </c>
      <c r="D74" s="27" t="s">
        <v>38</v>
      </c>
      <c r="E74" s="27" t="s">
        <v>32</v>
      </c>
      <c r="F74" s="28" t="s">
        <v>106</v>
      </c>
      <c r="G74" s="29" t="s">
        <v>34</v>
      </c>
      <c r="H74" s="29" t="s">
        <v>70</v>
      </c>
      <c r="I74" s="29" t="s">
        <v>58</v>
      </c>
      <c r="J74" s="30"/>
    </row>
    <row r="75" spans="1:10" ht="20.149999999999999" customHeight="1" x14ac:dyDescent="0.3">
      <c r="A75" s="40" t="s">
        <v>107</v>
      </c>
      <c r="B75" s="41"/>
      <c r="C75" s="42"/>
      <c r="D75" s="42"/>
      <c r="E75" s="42"/>
      <c r="F75" s="40"/>
      <c r="G75" s="43"/>
      <c r="H75" s="43"/>
      <c r="I75" s="43"/>
      <c r="J75" s="44"/>
    </row>
    <row r="76" spans="1:10" ht="20.149999999999999" customHeight="1" x14ac:dyDescent="0.3">
      <c r="A76" s="7"/>
      <c r="B76" s="7"/>
      <c r="C76" s="7"/>
      <c r="D76" s="7"/>
      <c r="E76" s="7"/>
      <c r="G76" s="7"/>
      <c r="H76" s="7"/>
      <c r="I76" s="7"/>
      <c r="J76" s="7"/>
    </row>
    <row r="77" spans="1:10" ht="20.149999999999999" customHeight="1" x14ac:dyDescent="0.3">
      <c r="C77" s="75"/>
      <c r="D77" s="75"/>
      <c r="E77" s="75"/>
      <c r="G77" s="76" t="s">
        <v>108</v>
      </c>
      <c r="H77" s="76"/>
      <c r="I77" s="76"/>
      <c r="J77" s="76"/>
    </row>
    <row r="78" spans="1:10" ht="20.149999999999999" customHeight="1" x14ac:dyDescent="0.3">
      <c r="G78" s="7" t="s">
        <v>109</v>
      </c>
      <c r="H78" s="77"/>
      <c r="I78" s="77"/>
      <c r="J78" s="77"/>
    </row>
    <row r="79" spans="1:10" ht="30" customHeight="1" x14ac:dyDescent="0.3">
      <c r="G79" s="7"/>
    </row>
    <row r="80" spans="1:10" ht="30" customHeight="1" x14ac:dyDescent="0.3">
      <c r="G80" s="7"/>
    </row>
    <row r="81" spans="7:7" ht="30" customHeight="1" x14ac:dyDescent="0.3">
      <c r="G81" s="7"/>
    </row>
  </sheetData>
  <autoFilter ref="A7:J78" xr:uid="{00000000-0009-0000-0000-000000000000}"/>
  <sortState xmlns:xlrd2="http://schemas.microsoft.com/office/spreadsheetml/2017/richdata2" ref="A8:J75">
    <sortCondition ref="B8:B75"/>
  </sortState>
  <mergeCells count="15">
    <mergeCell ref="A6:G6"/>
    <mergeCell ref="F28:I28"/>
    <mergeCell ref="C77:E77"/>
    <mergeCell ref="G77:J77"/>
    <mergeCell ref="H78:J78"/>
    <mergeCell ref="F49:I50"/>
    <mergeCell ref="A1:J1"/>
    <mergeCell ref="A2:B2"/>
    <mergeCell ref="C2:F2"/>
    <mergeCell ref="H2:J2"/>
    <mergeCell ref="B5:G5"/>
    <mergeCell ref="A3:A4"/>
    <mergeCell ref="E3:E4"/>
    <mergeCell ref="B3:D4"/>
    <mergeCell ref="F3:G4"/>
  </mergeCells>
  <phoneticPr fontId="13" type="noConversion"/>
  <dataValidations count="1">
    <dataValidation type="list" allowBlank="1" showInputMessage="1" showErrorMessage="1" sqref="IF60 SB60 ABX60 ALT60 AVP60 BFL60 BPH60 BZD60 CIZ60 CSV60 DCR60 DMN60 DWJ60 EGF60 EQB60 EZX60 FJT60 FTP60 GDL60 GNH60 GXD60 HGZ60 HQV60 IAR60 IKN60 IUJ60 JEF60 JOB60 JXX60 KHT60 KRP60 LBL60 LLH60 LVD60 MEZ60 MOV60 MYR60 NIN60 NSJ60 OCF60 OMB60 OVX60 PFT60 PPP60 PZL60 QJH60 QTD60 RCZ60 RMV60 RWR60 SGN60 SQJ60 TAF60 TKB60 TTX60 UDT60 UNP60 UXL60 VHH60 VRD60 WAZ60 WKV60 WUR60 E8:E57 E59:E75 E65597:E65612 E131133:E131148 E196669:E196684 E262205:E262220 E327741:E327756 E393277:E393292 E458813:E458828 E524349:E524364 E589885:E589900 E655421:E655436 E720957:E720972 E786493:E786508 E852029:E852044 E917565:E917580 E983101:E983116 IK8:IK59 IK61:IK74 IK65594:IK65609 IK131130:IK131145 IK196666:IK196681 IK262202:IK262217 IK327738:IK327753 IK393274:IK393289 IK458810:IK458825 IK524346:IK524361 IK589882:IK589897 IK655418:IK655433 IK720954:IK720969 IK786490:IK786505 IK852026:IK852041 IK917562:IK917577 IK983098:IK983113 SG8:SG59 SG61:SG74 SG65594:SG65609 SG131130:SG131145 SG196666:SG196681 SG262202:SG262217 SG327738:SG327753 SG393274:SG393289 SG458810:SG458825 SG524346:SG524361 SG589882:SG589897 SG655418:SG655433 SG720954:SG720969 SG786490:SG786505 SG852026:SG852041 SG917562:SG917577 SG983098:SG983113 ACC8:ACC59 ACC61:ACC74 ACC65594:ACC65609 ACC131130:ACC131145 ACC196666:ACC196681 ACC262202:ACC262217 ACC327738:ACC327753 ACC393274:ACC393289 ACC458810:ACC458825 ACC524346:ACC524361 ACC589882:ACC589897 ACC655418:ACC655433 ACC720954:ACC720969 ACC786490:ACC786505 ACC852026:ACC852041 ACC917562:ACC917577 ACC983098:ACC983113 ALY8:ALY59 ALY61:ALY74 ALY65594:ALY65609 ALY131130:ALY131145 ALY196666:ALY196681 ALY262202:ALY262217 ALY327738:ALY327753 ALY393274:ALY393289 ALY458810:ALY458825 ALY524346:ALY524361 ALY589882:ALY589897 ALY655418:ALY655433 ALY720954:ALY720969 ALY786490:ALY786505 ALY852026:ALY852041 ALY917562:ALY917577 ALY983098:ALY983113 AVU8:AVU59 AVU61:AVU74 AVU65594:AVU65609 AVU131130:AVU131145 AVU196666:AVU196681 AVU262202:AVU262217 AVU327738:AVU327753 AVU393274:AVU393289 AVU458810:AVU458825 AVU524346:AVU524361 AVU589882:AVU589897 AVU655418:AVU655433 AVU720954:AVU720969 AVU786490:AVU786505 AVU852026:AVU852041 AVU917562:AVU917577 AVU983098:AVU983113 BFQ8:BFQ59 BFQ61:BFQ74 BFQ65594:BFQ65609 BFQ131130:BFQ131145 BFQ196666:BFQ196681 BFQ262202:BFQ262217 BFQ327738:BFQ327753 BFQ393274:BFQ393289 BFQ458810:BFQ458825 BFQ524346:BFQ524361 BFQ589882:BFQ589897 BFQ655418:BFQ655433 BFQ720954:BFQ720969 BFQ786490:BFQ786505 BFQ852026:BFQ852041 BFQ917562:BFQ917577 BFQ983098:BFQ983113 BPM8:BPM59 BPM61:BPM74 BPM65594:BPM65609 BPM131130:BPM131145 BPM196666:BPM196681 BPM262202:BPM262217 BPM327738:BPM327753 BPM393274:BPM393289 BPM458810:BPM458825 BPM524346:BPM524361 BPM589882:BPM589897 BPM655418:BPM655433 BPM720954:BPM720969 BPM786490:BPM786505 BPM852026:BPM852041 BPM917562:BPM917577 BPM983098:BPM983113 BZI8:BZI59 BZI61:BZI74 BZI65594:BZI65609 BZI131130:BZI131145 BZI196666:BZI196681 BZI262202:BZI262217 BZI327738:BZI327753 BZI393274:BZI393289 BZI458810:BZI458825 BZI524346:BZI524361 BZI589882:BZI589897 BZI655418:BZI655433 BZI720954:BZI720969 BZI786490:BZI786505 BZI852026:BZI852041 BZI917562:BZI917577 BZI983098:BZI983113 CJE8:CJE59 CJE61:CJE74 CJE65594:CJE65609 CJE131130:CJE131145 CJE196666:CJE196681 CJE262202:CJE262217 CJE327738:CJE327753 CJE393274:CJE393289 CJE458810:CJE458825 CJE524346:CJE524361 CJE589882:CJE589897 CJE655418:CJE655433 CJE720954:CJE720969 CJE786490:CJE786505 CJE852026:CJE852041 CJE917562:CJE917577 CJE983098:CJE983113 CTA8:CTA59 CTA61:CTA74 CTA65594:CTA65609 CTA131130:CTA131145 CTA196666:CTA196681 CTA262202:CTA262217 CTA327738:CTA327753 CTA393274:CTA393289 CTA458810:CTA458825 CTA524346:CTA524361 CTA589882:CTA589897 CTA655418:CTA655433 CTA720954:CTA720969 CTA786490:CTA786505 CTA852026:CTA852041 CTA917562:CTA917577 CTA983098:CTA983113 DCW8:DCW59 DCW61:DCW74 DCW65594:DCW65609 DCW131130:DCW131145 DCW196666:DCW196681 DCW262202:DCW262217 DCW327738:DCW327753 DCW393274:DCW393289 DCW458810:DCW458825 DCW524346:DCW524361 DCW589882:DCW589897 DCW655418:DCW655433 DCW720954:DCW720969 DCW786490:DCW786505 DCW852026:DCW852041 DCW917562:DCW917577 DCW983098:DCW983113 DMS8:DMS59 DMS61:DMS74 DMS65594:DMS65609 DMS131130:DMS131145 DMS196666:DMS196681 DMS262202:DMS262217 DMS327738:DMS327753 DMS393274:DMS393289 DMS458810:DMS458825 DMS524346:DMS524361 DMS589882:DMS589897 DMS655418:DMS655433 DMS720954:DMS720969 DMS786490:DMS786505 DMS852026:DMS852041 DMS917562:DMS917577 DMS983098:DMS983113 DWO8:DWO59 DWO61:DWO74 DWO65594:DWO65609 DWO131130:DWO131145 DWO196666:DWO196681 DWO262202:DWO262217 DWO327738:DWO327753 DWO393274:DWO393289 DWO458810:DWO458825 DWO524346:DWO524361 DWO589882:DWO589897 DWO655418:DWO655433 DWO720954:DWO720969 DWO786490:DWO786505 DWO852026:DWO852041 DWO917562:DWO917577 DWO983098:DWO983113 EGK8:EGK59 EGK61:EGK74 EGK65594:EGK65609 EGK131130:EGK131145 EGK196666:EGK196681 EGK262202:EGK262217 EGK327738:EGK327753 EGK393274:EGK393289 EGK458810:EGK458825 EGK524346:EGK524361 EGK589882:EGK589897 EGK655418:EGK655433 EGK720954:EGK720969 EGK786490:EGK786505 EGK852026:EGK852041 EGK917562:EGK917577 EGK983098:EGK983113 EQG8:EQG59 EQG61:EQG74 EQG65594:EQG65609 EQG131130:EQG131145 EQG196666:EQG196681 EQG262202:EQG262217 EQG327738:EQG327753 EQG393274:EQG393289 EQG458810:EQG458825 EQG524346:EQG524361 EQG589882:EQG589897 EQG655418:EQG655433 EQG720954:EQG720969 EQG786490:EQG786505 EQG852026:EQG852041 EQG917562:EQG917577 EQG983098:EQG983113 FAC8:FAC59 FAC61:FAC74 FAC65594:FAC65609 FAC131130:FAC131145 FAC196666:FAC196681 FAC262202:FAC262217 FAC327738:FAC327753 FAC393274:FAC393289 FAC458810:FAC458825 FAC524346:FAC524361 FAC589882:FAC589897 FAC655418:FAC655433 FAC720954:FAC720969 FAC786490:FAC786505 FAC852026:FAC852041 FAC917562:FAC917577 FAC983098:FAC983113 FJY8:FJY59 FJY61:FJY74 FJY65594:FJY65609 FJY131130:FJY131145 FJY196666:FJY196681 FJY262202:FJY262217 FJY327738:FJY327753 FJY393274:FJY393289 FJY458810:FJY458825 FJY524346:FJY524361 FJY589882:FJY589897 FJY655418:FJY655433 FJY720954:FJY720969 FJY786490:FJY786505 FJY852026:FJY852041 FJY917562:FJY917577 FJY983098:FJY983113 FTU8:FTU59 FTU61:FTU74 FTU65594:FTU65609 FTU131130:FTU131145 FTU196666:FTU196681 FTU262202:FTU262217 FTU327738:FTU327753 FTU393274:FTU393289 FTU458810:FTU458825 FTU524346:FTU524361 FTU589882:FTU589897 FTU655418:FTU655433 FTU720954:FTU720969 FTU786490:FTU786505 FTU852026:FTU852041 FTU917562:FTU917577 FTU983098:FTU983113 GDQ8:GDQ59 GDQ61:GDQ74 GDQ65594:GDQ65609 GDQ131130:GDQ131145 GDQ196666:GDQ196681 GDQ262202:GDQ262217 GDQ327738:GDQ327753 GDQ393274:GDQ393289 GDQ458810:GDQ458825 GDQ524346:GDQ524361 GDQ589882:GDQ589897 GDQ655418:GDQ655433 GDQ720954:GDQ720969 GDQ786490:GDQ786505 GDQ852026:GDQ852041 GDQ917562:GDQ917577 GDQ983098:GDQ983113 GNM8:GNM59 GNM61:GNM74 GNM65594:GNM65609 GNM131130:GNM131145 GNM196666:GNM196681 GNM262202:GNM262217 GNM327738:GNM327753 GNM393274:GNM393289 GNM458810:GNM458825 GNM524346:GNM524361 GNM589882:GNM589897 GNM655418:GNM655433 GNM720954:GNM720969 GNM786490:GNM786505 GNM852026:GNM852041 GNM917562:GNM917577 GNM983098:GNM983113 GXI8:GXI59 GXI61:GXI74 GXI65594:GXI65609 GXI131130:GXI131145 GXI196666:GXI196681 GXI262202:GXI262217 GXI327738:GXI327753 GXI393274:GXI393289 GXI458810:GXI458825 GXI524346:GXI524361 GXI589882:GXI589897 GXI655418:GXI655433 GXI720954:GXI720969 GXI786490:GXI786505 GXI852026:GXI852041 GXI917562:GXI917577 GXI983098:GXI983113 HHE8:HHE59 HHE61:HHE74 HHE65594:HHE65609 HHE131130:HHE131145 HHE196666:HHE196681 HHE262202:HHE262217 HHE327738:HHE327753 HHE393274:HHE393289 HHE458810:HHE458825 HHE524346:HHE524361 HHE589882:HHE589897 HHE655418:HHE655433 HHE720954:HHE720969 HHE786490:HHE786505 HHE852026:HHE852041 HHE917562:HHE917577 HHE983098:HHE983113 HRA8:HRA59 HRA61:HRA74 HRA65594:HRA65609 HRA131130:HRA131145 HRA196666:HRA196681 HRA262202:HRA262217 HRA327738:HRA327753 HRA393274:HRA393289 HRA458810:HRA458825 HRA524346:HRA524361 HRA589882:HRA589897 HRA655418:HRA655433 HRA720954:HRA720969 HRA786490:HRA786505 HRA852026:HRA852041 HRA917562:HRA917577 HRA983098:HRA983113 IAW8:IAW59 IAW61:IAW74 IAW65594:IAW65609 IAW131130:IAW131145 IAW196666:IAW196681 IAW262202:IAW262217 IAW327738:IAW327753 IAW393274:IAW393289 IAW458810:IAW458825 IAW524346:IAW524361 IAW589882:IAW589897 IAW655418:IAW655433 IAW720954:IAW720969 IAW786490:IAW786505 IAW852026:IAW852041 IAW917562:IAW917577 IAW983098:IAW983113 IKS8:IKS59 IKS61:IKS74 IKS65594:IKS65609 IKS131130:IKS131145 IKS196666:IKS196681 IKS262202:IKS262217 IKS327738:IKS327753 IKS393274:IKS393289 IKS458810:IKS458825 IKS524346:IKS524361 IKS589882:IKS589897 IKS655418:IKS655433 IKS720954:IKS720969 IKS786490:IKS786505 IKS852026:IKS852041 IKS917562:IKS917577 IKS983098:IKS983113 IUO8:IUO59 IUO61:IUO74 IUO65594:IUO65609 IUO131130:IUO131145 IUO196666:IUO196681 IUO262202:IUO262217 IUO327738:IUO327753 IUO393274:IUO393289 IUO458810:IUO458825 IUO524346:IUO524361 IUO589882:IUO589897 IUO655418:IUO655433 IUO720954:IUO720969 IUO786490:IUO786505 IUO852026:IUO852041 IUO917562:IUO917577 IUO983098:IUO983113 JEK8:JEK59 JEK61:JEK74 JEK65594:JEK65609 JEK131130:JEK131145 JEK196666:JEK196681 JEK262202:JEK262217 JEK327738:JEK327753 JEK393274:JEK393289 JEK458810:JEK458825 JEK524346:JEK524361 JEK589882:JEK589897 JEK655418:JEK655433 JEK720954:JEK720969 JEK786490:JEK786505 JEK852026:JEK852041 JEK917562:JEK917577 JEK983098:JEK983113 JOG8:JOG59 JOG61:JOG74 JOG65594:JOG65609 JOG131130:JOG131145 JOG196666:JOG196681 JOG262202:JOG262217 JOG327738:JOG327753 JOG393274:JOG393289 JOG458810:JOG458825 JOG524346:JOG524361 JOG589882:JOG589897 JOG655418:JOG655433 JOG720954:JOG720969 JOG786490:JOG786505 JOG852026:JOG852041 JOG917562:JOG917577 JOG983098:JOG983113 JYC8:JYC59 JYC61:JYC74 JYC65594:JYC65609 JYC131130:JYC131145 JYC196666:JYC196681 JYC262202:JYC262217 JYC327738:JYC327753 JYC393274:JYC393289 JYC458810:JYC458825 JYC524346:JYC524361 JYC589882:JYC589897 JYC655418:JYC655433 JYC720954:JYC720969 JYC786490:JYC786505 JYC852026:JYC852041 JYC917562:JYC917577 JYC983098:JYC983113 KHY8:KHY59 KHY61:KHY74 KHY65594:KHY65609 KHY131130:KHY131145 KHY196666:KHY196681 KHY262202:KHY262217 KHY327738:KHY327753 KHY393274:KHY393289 KHY458810:KHY458825 KHY524346:KHY524361 KHY589882:KHY589897 KHY655418:KHY655433 KHY720954:KHY720969 KHY786490:KHY786505 KHY852026:KHY852041 KHY917562:KHY917577 KHY983098:KHY983113 KRU8:KRU59 KRU61:KRU74 KRU65594:KRU65609 KRU131130:KRU131145 KRU196666:KRU196681 KRU262202:KRU262217 KRU327738:KRU327753 KRU393274:KRU393289 KRU458810:KRU458825 KRU524346:KRU524361 KRU589882:KRU589897 KRU655418:KRU655433 KRU720954:KRU720969 KRU786490:KRU786505 KRU852026:KRU852041 KRU917562:KRU917577 KRU983098:KRU983113 LBQ8:LBQ59 LBQ61:LBQ74 LBQ65594:LBQ65609 LBQ131130:LBQ131145 LBQ196666:LBQ196681 LBQ262202:LBQ262217 LBQ327738:LBQ327753 LBQ393274:LBQ393289 LBQ458810:LBQ458825 LBQ524346:LBQ524361 LBQ589882:LBQ589897 LBQ655418:LBQ655433 LBQ720954:LBQ720969 LBQ786490:LBQ786505 LBQ852026:LBQ852041 LBQ917562:LBQ917577 LBQ983098:LBQ983113 LLM8:LLM59 LLM61:LLM74 LLM65594:LLM65609 LLM131130:LLM131145 LLM196666:LLM196681 LLM262202:LLM262217 LLM327738:LLM327753 LLM393274:LLM393289 LLM458810:LLM458825 LLM524346:LLM524361 LLM589882:LLM589897 LLM655418:LLM655433 LLM720954:LLM720969 LLM786490:LLM786505 LLM852026:LLM852041 LLM917562:LLM917577 LLM983098:LLM983113 LVI8:LVI59 LVI61:LVI74 LVI65594:LVI65609 LVI131130:LVI131145 LVI196666:LVI196681 LVI262202:LVI262217 LVI327738:LVI327753 LVI393274:LVI393289 LVI458810:LVI458825 LVI524346:LVI524361 LVI589882:LVI589897 LVI655418:LVI655433 LVI720954:LVI720969 LVI786490:LVI786505 LVI852026:LVI852041 LVI917562:LVI917577 LVI983098:LVI983113 MFE8:MFE59 MFE61:MFE74 MFE65594:MFE65609 MFE131130:MFE131145 MFE196666:MFE196681 MFE262202:MFE262217 MFE327738:MFE327753 MFE393274:MFE393289 MFE458810:MFE458825 MFE524346:MFE524361 MFE589882:MFE589897 MFE655418:MFE655433 MFE720954:MFE720969 MFE786490:MFE786505 MFE852026:MFE852041 MFE917562:MFE917577 MFE983098:MFE983113 MPA8:MPA59 MPA61:MPA74 MPA65594:MPA65609 MPA131130:MPA131145 MPA196666:MPA196681 MPA262202:MPA262217 MPA327738:MPA327753 MPA393274:MPA393289 MPA458810:MPA458825 MPA524346:MPA524361 MPA589882:MPA589897 MPA655418:MPA655433 MPA720954:MPA720969 MPA786490:MPA786505 MPA852026:MPA852041 MPA917562:MPA917577 MPA983098:MPA983113 MYW8:MYW59 MYW61:MYW74 MYW65594:MYW65609 MYW131130:MYW131145 MYW196666:MYW196681 MYW262202:MYW262217 MYW327738:MYW327753 MYW393274:MYW393289 MYW458810:MYW458825 MYW524346:MYW524361 MYW589882:MYW589897 MYW655418:MYW655433 MYW720954:MYW720969 MYW786490:MYW786505 MYW852026:MYW852041 MYW917562:MYW917577 MYW983098:MYW983113 NIS8:NIS59 NIS61:NIS74 NIS65594:NIS65609 NIS131130:NIS131145 NIS196666:NIS196681 NIS262202:NIS262217 NIS327738:NIS327753 NIS393274:NIS393289 NIS458810:NIS458825 NIS524346:NIS524361 NIS589882:NIS589897 NIS655418:NIS655433 NIS720954:NIS720969 NIS786490:NIS786505 NIS852026:NIS852041 NIS917562:NIS917577 NIS983098:NIS983113 NSO8:NSO59 NSO61:NSO74 NSO65594:NSO65609 NSO131130:NSO131145 NSO196666:NSO196681 NSO262202:NSO262217 NSO327738:NSO327753 NSO393274:NSO393289 NSO458810:NSO458825 NSO524346:NSO524361 NSO589882:NSO589897 NSO655418:NSO655433 NSO720954:NSO720969 NSO786490:NSO786505 NSO852026:NSO852041 NSO917562:NSO917577 NSO983098:NSO983113 OCK8:OCK59 OCK61:OCK74 OCK65594:OCK65609 OCK131130:OCK131145 OCK196666:OCK196681 OCK262202:OCK262217 OCK327738:OCK327753 OCK393274:OCK393289 OCK458810:OCK458825 OCK524346:OCK524361 OCK589882:OCK589897 OCK655418:OCK655433 OCK720954:OCK720969 OCK786490:OCK786505 OCK852026:OCK852041 OCK917562:OCK917577 OCK983098:OCK983113 OMG8:OMG59 OMG61:OMG74 OMG65594:OMG65609 OMG131130:OMG131145 OMG196666:OMG196681 OMG262202:OMG262217 OMG327738:OMG327753 OMG393274:OMG393289 OMG458810:OMG458825 OMG524346:OMG524361 OMG589882:OMG589897 OMG655418:OMG655433 OMG720954:OMG720969 OMG786490:OMG786505 OMG852026:OMG852041 OMG917562:OMG917577 OMG983098:OMG983113 OWC8:OWC59 OWC61:OWC74 OWC65594:OWC65609 OWC131130:OWC131145 OWC196666:OWC196681 OWC262202:OWC262217 OWC327738:OWC327753 OWC393274:OWC393289 OWC458810:OWC458825 OWC524346:OWC524361 OWC589882:OWC589897 OWC655418:OWC655433 OWC720954:OWC720969 OWC786490:OWC786505 OWC852026:OWC852041 OWC917562:OWC917577 OWC983098:OWC983113 PFY8:PFY59 PFY61:PFY74 PFY65594:PFY65609 PFY131130:PFY131145 PFY196666:PFY196681 PFY262202:PFY262217 PFY327738:PFY327753 PFY393274:PFY393289 PFY458810:PFY458825 PFY524346:PFY524361 PFY589882:PFY589897 PFY655418:PFY655433 PFY720954:PFY720969 PFY786490:PFY786505 PFY852026:PFY852041 PFY917562:PFY917577 PFY983098:PFY983113 PPU8:PPU59 PPU61:PPU74 PPU65594:PPU65609 PPU131130:PPU131145 PPU196666:PPU196681 PPU262202:PPU262217 PPU327738:PPU327753 PPU393274:PPU393289 PPU458810:PPU458825 PPU524346:PPU524361 PPU589882:PPU589897 PPU655418:PPU655433 PPU720954:PPU720969 PPU786490:PPU786505 PPU852026:PPU852041 PPU917562:PPU917577 PPU983098:PPU983113 PZQ8:PZQ59 PZQ61:PZQ74 PZQ65594:PZQ65609 PZQ131130:PZQ131145 PZQ196666:PZQ196681 PZQ262202:PZQ262217 PZQ327738:PZQ327753 PZQ393274:PZQ393289 PZQ458810:PZQ458825 PZQ524346:PZQ524361 PZQ589882:PZQ589897 PZQ655418:PZQ655433 PZQ720954:PZQ720969 PZQ786490:PZQ786505 PZQ852026:PZQ852041 PZQ917562:PZQ917577 PZQ983098:PZQ983113 QJM8:QJM59 QJM61:QJM74 QJM65594:QJM65609 QJM131130:QJM131145 QJM196666:QJM196681 QJM262202:QJM262217 QJM327738:QJM327753 QJM393274:QJM393289 QJM458810:QJM458825 QJM524346:QJM524361 QJM589882:QJM589897 QJM655418:QJM655433 QJM720954:QJM720969 QJM786490:QJM786505 QJM852026:QJM852041 QJM917562:QJM917577 QJM983098:QJM983113 QTI8:QTI59 QTI61:QTI74 QTI65594:QTI65609 QTI131130:QTI131145 QTI196666:QTI196681 QTI262202:QTI262217 QTI327738:QTI327753 QTI393274:QTI393289 QTI458810:QTI458825 QTI524346:QTI524361 QTI589882:QTI589897 QTI655418:QTI655433 QTI720954:QTI720969 QTI786490:QTI786505 QTI852026:QTI852041 QTI917562:QTI917577 QTI983098:QTI983113 RDE8:RDE59 RDE61:RDE74 RDE65594:RDE65609 RDE131130:RDE131145 RDE196666:RDE196681 RDE262202:RDE262217 RDE327738:RDE327753 RDE393274:RDE393289 RDE458810:RDE458825 RDE524346:RDE524361 RDE589882:RDE589897 RDE655418:RDE655433 RDE720954:RDE720969 RDE786490:RDE786505 RDE852026:RDE852041 RDE917562:RDE917577 RDE983098:RDE983113 RNA8:RNA59 RNA61:RNA74 RNA65594:RNA65609 RNA131130:RNA131145 RNA196666:RNA196681 RNA262202:RNA262217 RNA327738:RNA327753 RNA393274:RNA393289 RNA458810:RNA458825 RNA524346:RNA524361 RNA589882:RNA589897 RNA655418:RNA655433 RNA720954:RNA720969 RNA786490:RNA786505 RNA852026:RNA852041 RNA917562:RNA917577 RNA983098:RNA983113 RWW8:RWW59 RWW61:RWW74 RWW65594:RWW65609 RWW131130:RWW131145 RWW196666:RWW196681 RWW262202:RWW262217 RWW327738:RWW327753 RWW393274:RWW393289 RWW458810:RWW458825 RWW524346:RWW524361 RWW589882:RWW589897 RWW655418:RWW655433 RWW720954:RWW720969 RWW786490:RWW786505 RWW852026:RWW852041 RWW917562:RWW917577 RWW983098:RWW983113 SGS8:SGS59 SGS61:SGS74 SGS65594:SGS65609 SGS131130:SGS131145 SGS196666:SGS196681 SGS262202:SGS262217 SGS327738:SGS327753 SGS393274:SGS393289 SGS458810:SGS458825 SGS524346:SGS524361 SGS589882:SGS589897 SGS655418:SGS655433 SGS720954:SGS720969 SGS786490:SGS786505 SGS852026:SGS852041 SGS917562:SGS917577 SGS983098:SGS983113 SQO8:SQO59 SQO61:SQO74 SQO65594:SQO65609 SQO131130:SQO131145 SQO196666:SQO196681 SQO262202:SQO262217 SQO327738:SQO327753 SQO393274:SQO393289 SQO458810:SQO458825 SQO524346:SQO524361 SQO589882:SQO589897 SQO655418:SQO655433 SQO720954:SQO720969 SQO786490:SQO786505 SQO852026:SQO852041 SQO917562:SQO917577 SQO983098:SQO983113 TAK8:TAK59 TAK61:TAK74 TAK65594:TAK65609 TAK131130:TAK131145 TAK196666:TAK196681 TAK262202:TAK262217 TAK327738:TAK327753 TAK393274:TAK393289 TAK458810:TAK458825 TAK524346:TAK524361 TAK589882:TAK589897 TAK655418:TAK655433 TAK720954:TAK720969 TAK786490:TAK786505 TAK852026:TAK852041 TAK917562:TAK917577 TAK983098:TAK983113 TKG8:TKG59 TKG61:TKG74 TKG65594:TKG65609 TKG131130:TKG131145 TKG196666:TKG196681 TKG262202:TKG262217 TKG327738:TKG327753 TKG393274:TKG393289 TKG458810:TKG458825 TKG524346:TKG524361 TKG589882:TKG589897 TKG655418:TKG655433 TKG720954:TKG720969 TKG786490:TKG786505 TKG852026:TKG852041 TKG917562:TKG917577 TKG983098:TKG983113 TUC8:TUC59 TUC61:TUC74 TUC65594:TUC65609 TUC131130:TUC131145 TUC196666:TUC196681 TUC262202:TUC262217 TUC327738:TUC327753 TUC393274:TUC393289 TUC458810:TUC458825 TUC524346:TUC524361 TUC589882:TUC589897 TUC655418:TUC655433 TUC720954:TUC720969 TUC786490:TUC786505 TUC852026:TUC852041 TUC917562:TUC917577 TUC983098:TUC983113 UDY8:UDY59 UDY61:UDY74 UDY65594:UDY65609 UDY131130:UDY131145 UDY196666:UDY196681 UDY262202:UDY262217 UDY327738:UDY327753 UDY393274:UDY393289 UDY458810:UDY458825 UDY524346:UDY524361 UDY589882:UDY589897 UDY655418:UDY655433 UDY720954:UDY720969 UDY786490:UDY786505 UDY852026:UDY852041 UDY917562:UDY917577 UDY983098:UDY983113 UNU8:UNU59 UNU61:UNU74 UNU65594:UNU65609 UNU131130:UNU131145 UNU196666:UNU196681 UNU262202:UNU262217 UNU327738:UNU327753 UNU393274:UNU393289 UNU458810:UNU458825 UNU524346:UNU524361 UNU589882:UNU589897 UNU655418:UNU655433 UNU720954:UNU720969 UNU786490:UNU786505 UNU852026:UNU852041 UNU917562:UNU917577 UNU983098:UNU983113 UXQ8:UXQ59 UXQ61:UXQ74 UXQ65594:UXQ65609 UXQ131130:UXQ131145 UXQ196666:UXQ196681 UXQ262202:UXQ262217 UXQ327738:UXQ327753 UXQ393274:UXQ393289 UXQ458810:UXQ458825 UXQ524346:UXQ524361 UXQ589882:UXQ589897 UXQ655418:UXQ655433 UXQ720954:UXQ720969 UXQ786490:UXQ786505 UXQ852026:UXQ852041 UXQ917562:UXQ917577 UXQ983098:UXQ983113 VHM8:VHM59 VHM61:VHM74 VHM65594:VHM65609 VHM131130:VHM131145 VHM196666:VHM196681 VHM262202:VHM262217 VHM327738:VHM327753 VHM393274:VHM393289 VHM458810:VHM458825 VHM524346:VHM524361 VHM589882:VHM589897 VHM655418:VHM655433 VHM720954:VHM720969 VHM786490:VHM786505 VHM852026:VHM852041 VHM917562:VHM917577 VHM983098:VHM983113 VRI8:VRI59 VRI61:VRI74 VRI65594:VRI65609 VRI131130:VRI131145 VRI196666:VRI196681 VRI262202:VRI262217 VRI327738:VRI327753 VRI393274:VRI393289 VRI458810:VRI458825 VRI524346:VRI524361 VRI589882:VRI589897 VRI655418:VRI655433 VRI720954:VRI720969 VRI786490:VRI786505 VRI852026:VRI852041 VRI917562:VRI917577 VRI983098:VRI983113 WBE8:WBE59 WBE61:WBE74 WBE65594:WBE65609 WBE131130:WBE131145 WBE196666:WBE196681 WBE262202:WBE262217 WBE327738:WBE327753 WBE393274:WBE393289 WBE458810:WBE458825 WBE524346:WBE524361 WBE589882:WBE589897 WBE655418:WBE655433 WBE720954:WBE720969 WBE786490:WBE786505 WBE852026:WBE852041 WBE917562:WBE917577 WBE983098:WBE983113 WLA8:WLA59 WLA61:WLA74 WLA65594:WLA65609 WLA131130:WLA131145 WLA196666:WLA196681 WLA262202:WLA262217 WLA327738:WLA327753 WLA393274:WLA393289 WLA458810:WLA458825 WLA524346:WLA524361 WLA589882:WLA589897 WLA655418:WLA655433 WLA720954:WLA720969 WLA786490:WLA786505 WLA852026:WLA852041 WLA917562:WLA917577 WLA983098:WLA983113 WUW8:WUW59 WUW61:WUW74 WUW65594:WUW65609 WUW131130:WUW131145 WUW196666:WUW196681 WUW262202:WUW262217 WUW327738:WUW327753 WUW393274:WUW393289 WUW458810:WUW458825 WUW524346:WUW524361 WUW589882:WUW589897 WUW655418:WUW655433 WUW720954:WUW720969 WUW786490:WUW786505 WUW852026:WUW852041 WUW917562:WUW917577 WUW983098:WUW983113" xr:uid="{00000000-0002-0000-0000-00000000000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headerFooter>
    <oddFooter>&amp;C第 &amp;P 页，共 &amp;N 页</oddFooter>
  </headerFooter>
  <ignoredErrors>
    <ignoredError sqref="B67 B65"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教学日历</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f j</cp:lastModifiedBy>
  <cp:lastPrinted>2020-11-30T00:33:00Z</cp:lastPrinted>
  <dcterms:created xsi:type="dcterms:W3CDTF">2020-11-27T01:12:00Z</dcterms:created>
  <dcterms:modified xsi:type="dcterms:W3CDTF">2026-01-08T02:09:26Z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DCFAC7A2216642739221C703FCEC00A6_13</vt:lpwstr>
  </property>
  <property fmtid="{D5CDD505-2E9C-101B-9397-08002B2CF9AE}" pid="3" name="KSOProductBuildVer">
    <vt:lpwstr>2052-12.1.0.24034</vt:lpwstr>
  </property>
  <property fmtid="{D5CDD505-2E9C-101B-9397-08002B2CF9AE}" pid="4" name="CalculationRule">
    <vt:i4>0</vt:i4>
  </property>
</Properties>
</file>